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olyarov_VV\Desktop\Новая папка (5)\Новая папка\Обоснование\"/>
    </mc:Choice>
  </mc:AlternateContent>
  <bookViews>
    <workbookView xWindow="360" yWindow="825" windowWidth="20115" windowHeight="11295"/>
  </bookViews>
  <sheets>
    <sheet name="Лист1" sheetId="1" r:id="rId1"/>
    <sheet name="Лист2" sheetId="2" r:id="rId2"/>
  </sheets>
  <definedNames>
    <definedName name="_xlnm._FilterDatabase" localSheetId="0" hidden="1">Лист1!$A$8:$L$26</definedName>
    <definedName name="_xlnm.Print_Area" localSheetId="0">Лист1!$A$1:$L$27</definedName>
  </definedNames>
  <calcPr calcId="152511"/>
</workbook>
</file>

<file path=xl/calcChain.xml><?xml version="1.0" encoding="utf-8"?>
<calcChain xmlns="http://schemas.openxmlformats.org/spreadsheetml/2006/main">
  <c r="L9" i="1" l="1"/>
  <c r="L8" i="1"/>
  <c r="K9" i="1"/>
  <c r="K8" i="1"/>
  <c r="L26" i="1" l="1"/>
</calcChain>
</file>

<file path=xl/sharedStrings.xml><?xml version="1.0" encoding="utf-8"?>
<sst xmlns="http://schemas.openxmlformats.org/spreadsheetml/2006/main" count="654" uniqueCount="167">
  <si>
    <t>№ п/п</t>
  </si>
  <si>
    <t>Наименование товара</t>
  </si>
  <si>
    <t>Ед. изм.</t>
  </si>
  <si>
    <t>Рыночная цена за ед. рублей без НДС</t>
  </si>
  <si>
    <t>БЕ</t>
  </si>
  <si>
    <t>Завод</t>
  </si>
  <si>
    <t>Материал</t>
  </si>
  <si>
    <t>Название</t>
  </si>
  <si>
    <t>Цена</t>
  </si>
  <si>
    <t>Валюта</t>
  </si>
  <si>
    <t>За</t>
  </si>
  <si>
    <t>Единица Измерения</t>
  </si>
  <si>
    <t>Начало Действия</t>
  </si>
  <si>
    <t>Конец Действия</t>
  </si>
  <si>
    <t>Код лота</t>
  </si>
  <si>
    <t>НаименованиеКодаЛота</t>
  </si>
  <si>
    <t>Класс оценки</t>
  </si>
  <si>
    <t>ПолноеНаименование</t>
  </si>
  <si>
    <t>Дата внесения цены</t>
  </si>
  <si>
    <t>2400</t>
  </si>
  <si>
    <t/>
  </si>
  <si>
    <t>3412200261</t>
  </si>
  <si>
    <t>'@КТПТ-ВВ-250/10/0,4 УХЛ1 б/тр</t>
  </si>
  <si>
    <t>RUB</t>
  </si>
  <si>
    <t>ШТ</t>
  </si>
  <si>
    <t>0017</t>
  </si>
  <si>
    <t>Поставка КТП киоскового типа</t>
  </si>
  <si>
    <t>1005</t>
  </si>
  <si>
    <t>3412200262</t>
  </si>
  <si>
    <t>'@КТПТ-ВВ-400/10/0,4 УХЛ1 б/тр</t>
  </si>
  <si>
    <t>3412200766</t>
  </si>
  <si>
    <t>КТПТ-ВВ-1000/10/0,4 УХЛ1 б/тр с оборудТМ</t>
  </si>
  <si>
    <t>0701</t>
  </si>
  <si>
    <t>3412200736</t>
  </si>
  <si>
    <t>КТПТ-ВВ-1000/6/0,4 УХЛ1 б/тр с оборуд ТМ</t>
  </si>
  <si>
    <t>3412200604</t>
  </si>
  <si>
    <t>КТПТ-ВВ-250/10/0,4 УХЛ 1 б/тр</t>
  </si>
  <si>
    <t>3412200737</t>
  </si>
  <si>
    <t>КТПТ-ВВ-250/10/0,4 УХЛ1 б/тр с оборуд ТМ</t>
  </si>
  <si>
    <t>3412200738</t>
  </si>
  <si>
    <t>КТПТ-ВВ-250/6/0,4 УХЛ1 б/тр с оборуд ТМ</t>
  </si>
  <si>
    <t>3412200739</t>
  </si>
  <si>
    <t>КТПТ-ВВ-400/10/0,4 УХЛ1 б/тр с оборуд ТМ</t>
  </si>
  <si>
    <t>3412200740</t>
  </si>
  <si>
    <t>КТПТ-ВВ-400/6/0,4 УХЛ1 б/тр с оборуд ТМ</t>
  </si>
  <si>
    <t>3412200741</t>
  </si>
  <si>
    <t>КТПТ-ВВ-630/10/0,4 УХЛ1 б/тр с оборуд ТМ</t>
  </si>
  <si>
    <t>3412200742</t>
  </si>
  <si>
    <t>КТПТ-ВВ-630/6/0,4 УХЛ1 б/тр с оборуд ТМ</t>
  </si>
  <si>
    <t>3412200743</t>
  </si>
  <si>
    <t>КТПТ-ВК-1000/10/0,4 УХЛ1 б/тр с оборудТМ</t>
  </si>
  <si>
    <t>3412200744</t>
  </si>
  <si>
    <t>КТПТ-ВК-250/6/0,4 УХЛ1 б/тр с оборуд ТМ</t>
  </si>
  <si>
    <t>3412200745</t>
  </si>
  <si>
    <t>КТПТ-ВК-400/10/0,4 УХЛ1 б/тр с оборуд ТМ</t>
  </si>
  <si>
    <t>3412200747</t>
  </si>
  <si>
    <t>КТПТ-КК-250/10/0,4 УХЛ1 б/тр с оборуд ТМ</t>
  </si>
  <si>
    <t>3412200748</t>
  </si>
  <si>
    <t>КТПТ-КК-250/6/0,4 УХЛ1 б/тр с оборуд ТМ</t>
  </si>
  <si>
    <t>3412200749</t>
  </si>
  <si>
    <t>КТПТ-КК-400/10/0,4 УХЛ1 б/тр с оборуд ТМ</t>
  </si>
  <si>
    <t>3412200750</t>
  </si>
  <si>
    <t>КТПТ-КК-400/6/0,4 УХЛ1 б/тр с оборуд ТМ</t>
  </si>
  <si>
    <t>3412200751</t>
  </si>
  <si>
    <t>КТПТ-КК-630/10/0,4 УХЛ1 б/тр с оборуд ТМ</t>
  </si>
  <si>
    <t>3412200752</t>
  </si>
  <si>
    <t>КТПТ-КК-630/6/0,4 УХЛ1 б/тр с оборуд ТМ</t>
  </si>
  <si>
    <t>3411210105</t>
  </si>
  <si>
    <t>Трансформатор ТМГ-100/10/0,4 D/Yн-11УХЛ1</t>
  </si>
  <si>
    <t>0123</t>
  </si>
  <si>
    <t>Поставка силовых трансформаторов напряжением 6-20 кВ</t>
  </si>
  <si>
    <t>3411110034</t>
  </si>
  <si>
    <t>Трансформатор ТМГ-100/10/0,4 Y/Yн-0 УХЛ1</t>
  </si>
  <si>
    <t>3411110037</t>
  </si>
  <si>
    <t>Трансформатор ТМГ-100/10/0,4 Y/Zн11 УХЛ1</t>
  </si>
  <si>
    <t>3411210106</t>
  </si>
  <si>
    <t>Трансформатор ТМГ-100/6/0,4 D/Yн-11 УХЛ1</t>
  </si>
  <si>
    <t>3411110067</t>
  </si>
  <si>
    <t>Трансформатор ТМГ-100/6/0,4 Y/Zн-11 УХЛ1</t>
  </si>
  <si>
    <t>3411210146</t>
  </si>
  <si>
    <t>Трансформатор ТМГ-1000/10/0,4 D/Yн11УХЛ1</t>
  </si>
  <si>
    <t>3411210123</t>
  </si>
  <si>
    <t>Трансформатор ТМГ-1000/10/0,4 Y/Yн-0УХЛ1</t>
  </si>
  <si>
    <t>3411210120</t>
  </si>
  <si>
    <t>Трансформатор ТМГ-1000/6/0,4 D/Yн11 УХЛ1</t>
  </si>
  <si>
    <t>3411210024</t>
  </si>
  <si>
    <t>Трансформатор ТМГ-1000/6/0,4 Y/Yн-0 УХЛ1</t>
  </si>
  <si>
    <t>3411110147</t>
  </si>
  <si>
    <t>Трансформатор ТМГ-1250/6/0,4 D/Yн11 УХЛ1</t>
  </si>
  <si>
    <t>3411110055</t>
  </si>
  <si>
    <t>Трансформатор ТМГ-16/10/0,4 Y/Yн-0 УХЛ1</t>
  </si>
  <si>
    <t>3411210029</t>
  </si>
  <si>
    <t>Трансформатор ТМГ-160/10/0,4 D/Yн11 УХЛ1</t>
  </si>
  <si>
    <t>3411210033</t>
  </si>
  <si>
    <t>Трансформатор ТМГ-160/10/0,4 Y/Yн-0 УХЛ1</t>
  </si>
  <si>
    <t>3411210025</t>
  </si>
  <si>
    <t>Трансформатор ТМГ-160/10/0,4 Y/Zн11 УХЛ1</t>
  </si>
  <si>
    <t>3411210145</t>
  </si>
  <si>
    <t>Трансформатор ТМГ-160/6/0,4 D/Yн-11 УХЛ1</t>
  </si>
  <si>
    <t>3411210018</t>
  </si>
  <si>
    <t>Трансформатор ТМГ-160/6/0,4 Y/Yн-0 УХЛ1</t>
  </si>
  <si>
    <t>3411210072</t>
  </si>
  <si>
    <t>Трансформатор ТМГ-160/6/0,4 Y/Zн-11 УХЛ1</t>
  </si>
  <si>
    <t>3411110041</t>
  </si>
  <si>
    <t>Трансформатор ТМГ-25/10/0,4 Y/Zн-11 УХЛ1</t>
  </si>
  <si>
    <t>3411110026</t>
  </si>
  <si>
    <t>Трансформатор ТМГ-25/6/0,4 Y/Yн-0 УХЛ1</t>
  </si>
  <si>
    <t>3411110075</t>
  </si>
  <si>
    <t>Трансформатор ТМГ-25/6/0,4 Y/Zн11 УХЛ1</t>
  </si>
  <si>
    <t>3411210108</t>
  </si>
  <si>
    <t>Трансформатор ТМГ-250/10/0,4 D/Yн11 УХЛ1</t>
  </si>
  <si>
    <t>3411210043</t>
  </si>
  <si>
    <t>Трансформатор ТМГ-250/10/0,4 Y/Yн-0 УХЛ1</t>
  </si>
  <si>
    <t>3411210026</t>
  </si>
  <si>
    <t>Трансформатор ТМГ-250/10/0,4 Y/Zн11 УХЛ1</t>
  </si>
  <si>
    <t>3411210075</t>
  </si>
  <si>
    <t>Трансформатор ТМГ-250/6/0,4 D/Yн-11 УХЛ1</t>
  </si>
  <si>
    <t>3411210042</t>
  </si>
  <si>
    <t>Трансформатор ТМГ-250/6/0,4 Y/Yн-0 УХЛ1</t>
  </si>
  <si>
    <t>3411210073</t>
  </si>
  <si>
    <t>Трансформатор ТМГ-250/6/0,4 Y/Zн-11 УХЛ1</t>
  </si>
  <si>
    <t>3411110045</t>
  </si>
  <si>
    <t>Трансформатор ТМГ-40/10/0,4 Y/Zн-11 УХЛ1</t>
  </si>
  <si>
    <t>3411110057</t>
  </si>
  <si>
    <t>Трансформатор ТМГ-40/6/0,4 Y/Zн-11 УХЛ1</t>
  </si>
  <si>
    <t>3411210109</t>
  </si>
  <si>
    <t>Трансформатор ТМГ-400/10/0,4 D/Yн11 УХЛ1</t>
  </si>
  <si>
    <t>3411210044</t>
  </si>
  <si>
    <t>Трансформатор ТМГ-400/10/0,4 Y/Yн-0 УХЛ1</t>
  </si>
  <si>
    <t>3411210027</t>
  </si>
  <si>
    <t>Трансформатор ТМГ-400/10/0,4 Y/Zн11 УХЛ1</t>
  </si>
  <si>
    <t>3411210074</t>
  </si>
  <si>
    <t>Трансформатор ТМГ-400/6/0,4 D/Yн-11 УХЛ1</t>
  </si>
  <si>
    <t>3411210022</t>
  </si>
  <si>
    <t>Трансформатор ТМГ-400/6/0,4 Y/Yн-0 УХЛ1</t>
  </si>
  <si>
    <t>3411210045</t>
  </si>
  <si>
    <t>Трансформатор ТМГ-400/6/0,4 Y/Zн-11 УХЛ1</t>
  </si>
  <si>
    <t>3411110044</t>
  </si>
  <si>
    <t>Трансформатор ТМГ-63/10/0,4 Y/Yн-0 УХЛ1</t>
  </si>
  <si>
    <t>3411110036</t>
  </si>
  <si>
    <t>Трансформатор ТМГ-63/10/0,4 Y/Zн-11 УХЛ1</t>
  </si>
  <si>
    <t>3411110053</t>
  </si>
  <si>
    <t>Трансформатор ТМГ-63/6/0,4 Y/Yн-0 УХЛ1</t>
  </si>
  <si>
    <t>3411110061</t>
  </si>
  <si>
    <t>Трансформатор ТМГ-63/6/0,4 Y/Zн-11 УХЛ1</t>
  </si>
  <si>
    <t>3411210107</t>
  </si>
  <si>
    <t>Трансформатор ТМГ-630/10/0,4 D/Yн11 УХЛ1</t>
  </si>
  <si>
    <t>3411210023</t>
  </si>
  <si>
    <t>Трансформатор ТМГ-630/10/0,4 Y/Yн-0 УХЛ1</t>
  </si>
  <si>
    <t>3411210076</t>
  </si>
  <si>
    <t>Трансформатор ТМГ-630/6/0,4 D/Yн-11 УХЛ1</t>
  </si>
  <si>
    <t>3411210041</t>
  </si>
  <si>
    <t>Трансформатор ТМГ-630/6/0,4 Y/Yн-0 УХЛ1</t>
  </si>
  <si>
    <t>Источник ценовой информации</t>
  </si>
  <si>
    <t>Расчет НМЦ</t>
  </si>
  <si>
    <t>Количество</t>
  </si>
  <si>
    <t>Итого НМЦ</t>
  </si>
  <si>
    <t>Расчет НМЦ, руб. без НДС</t>
  </si>
  <si>
    <t>Цена, руб. без НДС</t>
  </si>
  <si>
    <t>Стоимость, руб. без НДС</t>
  </si>
  <si>
    <t>3414320002</t>
  </si>
  <si>
    <t>Ограничитель ОПН-П-10/12,5/10/400 УХЛ1</t>
  </si>
  <si>
    <t>шт.</t>
  </si>
  <si>
    <t>3414320003</t>
  </si>
  <si>
    <t>Ограничитель ОПН-П-10/12,7/10/400 УХЛ1</t>
  </si>
  <si>
    <t>Плановая 2022</t>
  </si>
  <si>
    <t>Оперативная 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</si>
</sst>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3">
    <xf numFmtId="0" fontId="0" fillId="0" borderId="0" xfId="0"/>
    <xf numFmtId="0" fontId="2" fillId="0" borderId="0" xfId="0" applyFont="1" applyFill="1"/>
    <xf numFmtId="0" fontId="3" fillId="0" borderId="0" xfId="0" applyFont="1" applyFill="1"/>
    <xf numFmtId="43" fontId="3" fillId="0" borderId="0" xfId="1" applyFont="1" applyFill="1"/>
    <xf numFmtId="43" fontId="1" fillId="2" borderId="1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 wrapText="1"/>
    </xf>
    <xf numFmtId="0" fontId="3" fillId="0" borderId="0" xfId="0" applyFont="1" applyFill="1" applyBorder="1"/>
    <xf numFmtId="43" fontId="3" fillId="0" borderId="0" xfId="1" applyFont="1" applyFill="1" applyBorder="1"/>
    <xf numFmtId="2" fontId="3" fillId="0" borderId="0" xfId="0" applyNumberFormat="1" applyFont="1" applyFill="1"/>
    <xf numFmtId="43" fontId="3" fillId="0" borderId="0" xfId="0" applyNumberFormat="1" applyFont="1" applyFill="1"/>
    <xf numFmtId="0" fontId="7" fillId="0" borderId="1" xfId="0" applyFont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top"/>
    </xf>
    <xf numFmtId="4" fontId="0" fillId="0" borderId="0" xfId="0" applyNumberFormat="1" applyAlignment="1">
      <alignment horizontal="right" vertical="top"/>
    </xf>
    <xf numFmtId="0" fontId="0" fillId="3" borderId="1" xfId="0" applyFill="1" applyBorder="1" applyAlignment="1">
      <alignment vertical="top"/>
    </xf>
    <xf numFmtId="0" fontId="0" fillId="3" borderId="1" xfId="0" applyFill="1" applyBorder="1" applyAlignment="1">
      <alignment vertical="top" wrapText="1"/>
    </xf>
    <xf numFmtId="3" fontId="0" fillId="0" borderId="0" xfId="0" applyNumberFormat="1" applyAlignment="1">
      <alignment horizontal="right" vertical="top"/>
    </xf>
    <xf numFmtId="14" fontId="0" fillId="0" borderId="0" xfId="0" applyNumberFormat="1" applyAlignment="1">
      <alignment horizontal="right" vertical="top"/>
    </xf>
    <xf numFmtId="0" fontId="0" fillId="0" borderId="1" xfId="0" applyBorder="1" applyAlignment="1">
      <alignment vertical="top"/>
    </xf>
    <xf numFmtId="4" fontId="0" fillId="0" borderId="1" xfId="0" applyNumberFormat="1" applyBorder="1" applyAlignment="1">
      <alignment horizontal="right" vertical="top"/>
    </xf>
    <xf numFmtId="0" fontId="0" fillId="0" borderId="1" xfId="0" applyNumberFormat="1" applyBorder="1" applyAlignment="1">
      <alignment vertical="top"/>
    </xf>
    <xf numFmtId="4" fontId="0" fillId="0" borderId="1" xfId="0" applyNumberFormat="1" applyFont="1" applyBorder="1" applyAlignment="1">
      <alignment horizontal="right" vertical="top"/>
    </xf>
    <xf numFmtId="4" fontId="10" fillId="0" borderId="7" xfId="0" applyNumberFormat="1" applyFont="1" applyFill="1" applyBorder="1" applyAlignment="1">
      <alignment horizontal="right" vertical="center" wrapText="1"/>
    </xf>
    <xf numFmtId="4" fontId="8" fillId="0" borderId="1" xfId="0" applyNumberFormat="1" applyFont="1" applyBorder="1" applyAlignment="1">
      <alignment horizontal="right" vertical="center"/>
    </xf>
    <xf numFmtId="0" fontId="11" fillId="0" borderId="0" xfId="0" applyFont="1" applyFill="1"/>
    <xf numFmtId="4" fontId="9" fillId="0" borderId="1" xfId="0" applyNumberFormat="1" applyFont="1" applyFill="1" applyBorder="1" applyAlignment="1">
      <alignment horizontal="right" vertical="center"/>
    </xf>
    <xf numFmtId="4" fontId="12" fillId="4" borderId="1" xfId="0" applyNumberFormat="1" applyFont="1" applyFill="1" applyBorder="1" applyAlignment="1">
      <alignment horizontal="right" vertical="center"/>
    </xf>
    <xf numFmtId="4" fontId="2" fillId="0" borderId="0" xfId="0" applyNumberFormat="1" applyFont="1" applyFill="1"/>
    <xf numFmtId="0" fontId="6" fillId="4" borderId="9" xfId="0" applyNumberFormat="1" applyFont="1" applyFill="1" applyBorder="1" applyAlignment="1">
      <alignment horizontal="center" vertical="top"/>
    </xf>
    <xf numFmtId="0" fontId="6" fillId="4" borderId="6" xfId="0" applyNumberFormat="1" applyFont="1" applyFill="1" applyBorder="1" applyAlignment="1">
      <alignment horizontal="center" vertical="top"/>
    </xf>
    <xf numFmtId="0" fontId="6" fillId="4" borderId="1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U29"/>
  <sheetViews>
    <sheetView tabSelected="1" zoomScale="70" zoomScaleNormal="70" workbookViewId="0">
      <selection activeCell="L25" sqref="L25"/>
    </sheetView>
  </sheetViews>
  <sheetFormatPr defaultRowHeight="15.75" x14ac:dyDescent="0.25"/>
  <cols>
    <col min="1" max="1" width="14.28515625" style="2" customWidth="1"/>
    <col min="2" max="2" width="43.7109375" style="5" customWidth="1"/>
    <col min="3" max="3" width="6.42578125" style="2" customWidth="1"/>
    <col min="4" max="4" width="12.42578125" style="2" customWidth="1"/>
    <col min="5" max="8" width="14.7109375" style="3" customWidth="1"/>
    <col min="9" max="9" width="18.7109375" style="2" customWidth="1"/>
    <col min="10" max="10" width="12" style="2" customWidth="1"/>
    <col min="11" max="11" width="17.85546875" style="1" customWidth="1"/>
    <col min="12" max="12" width="14.42578125" style="1" customWidth="1"/>
    <col min="13" max="13" width="13.42578125" style="2" customWidth="1"/>
    <col min="14" max="14" width="9.140625" style="8"/>
    <col min="15" max="20" width="9.140625" style="2"/>
    <col min="21" max="21" width="80.5703125" style="2" customWidth="1"/>
    <col min="22" max="22" width="48.85546875" style="2" customWidth="1"/>
    <col min="23" max="16384" width="9.140625" style="2"/>
  </cols>
  <sheetData>
    <row r="2" spans="1:21" x14ac:dyDescent="0.25">
      <c r="A2" s="1"/>
    </row>
    <row r="3" spans="1:21" ht="15" x14ac:dyDescent="0.25">
      <c r="A3" s="33" t="s">
        <v>154</v>
      </c>
      <c r="B3" s="33"/>
      <c r="C3" s="33"/>
      <c r="D3" s="33"/>
      <c r="E3" s="33"/>
      <c r="F3" s="33"/>
      <c r="G3" s="33"/>
      <c r="H3" s="33"/>
      <c r="I3" s="33"/>
      <c r="J3" s="33"/>
      <c r="K3" s="33"/>
      <c r="L3" s="11"/>
    </row>
    <row r="4" spans="1:21" ht="15.75" customHeight="1" x14ac:dyDescent="0.25"/>
    <row r="5" spans="1:21" ht="38.25" customHeight="1" x14ac:dyDescent="0.25">
      <c r="A5" s="34" t="s">
        <v>0</v>
      </c>
      <c r="B5" s="37" t="s">
        <v>1</v>
      </c>
      <c r="C5" s="34" t="s">
        <v>2</v>
      </c>
      <c r="D5" s="34" t="s">
        <v>155</v>
      </c>
      <c r="E5" s="40" t="s">
        <v>3</v>
      </c>
      <c r="F5" s="41"/>
      <c r="G5" s="41"/>
      <c r="H5" s="41"/>
      <c r="I5" s="41"/>
      <c r="J5" s="41"/>
      <c r="K5" s="42" t="s">
        <v>157</v>
      </c>
      <c r="L5" s="42"/>
    </row>
    <row r="6" spans="1:21" ht="38.25" customHeight="1" x14ac:dyDescent="0.25">
      <c r="A6" s="35"/>
      <c r="B6" s="38"/>
      <c r="C6" s="35"/>
      <c r="D6" s="35"/>
      <c r="E6" s="40" t="s">
        <v>153</v>
      </c>
      <c r="F6" s="41"/>
      <c r="G6" s="41"/>
      <c r="H6" s="41"/>
      <c r="I6" s="41"/>
      <c r="J6" s="41"/>
      <c r="K6" s="42"/>
      <c r="L6" s="42"/>
    </row>
    <row r="7" spans="1:21" ht="81" customHeight="1" x14ac:dyDescent="0.3">
      <c r="A7" s="36"/>
      <c r="B7" s="39"/>
      <c r="C7" s="36"/>
      <c r="D7" s="36"/>
      <c r="E7" s="4" t="s">
        <v>165</v>
      </c>
      <c r="F7" s="4" t="s">
        <v>166</v>
      </c>
      <c r="G7" s="4"/>
      <c r="H7" s="4"/>
      <c r="I7" s="4"/>
      <c r="J7" s="4"/>
      <c r="K7" s="13" t="s">
        <v>158</v>
      </c>
      <c r="L7" s="12" t="s">
        <v>159</v>
      </c>
      <c r="U7" s="26"/>
    </row>
    <row r="8" spans="1:21" ht="15.75" customHeight="1" x14ac:dyDescent="0.3">
      <c r="A8" s="22" t="s">
        <v>160</v>
      </c>
      <c r="B8" s="20" t="s">
        <v>161</v>
      </c>
      <c r="C8" s="10" t="s">
        <v>162</v>
      </c>
      <c r="D8" s="10">
        <v>150</v>
      </c>
      <c r="E8" s="21">
        <v>4239.1400000000003</v>
      </c>
      <c r="F8" s="21">
        <v>3588.86</v>
      </c>
      <c r="G8" s="22"/>
      <c r="H8" s="23"/>
      <c r="I8" s="23"/>
      <c r="J8" s="24"/>
      <c r="K8" s="25">
        <f>F8</f>
        <v>3588.86</v>
      </c>
      <c r="L8" s="27">
        <f>D8*K8</f>
        <v>538329</v>
      </c>
      <c r="M8" s="9"/>
      <c r="U8" s="26"/>
    </row>
    <row r="9" spans="1:21" ht="15.75" customHeight="1" x14ac:dyDescent="0.3">
      <c r="A9" s="22" t="s">
        <v>163</v>
      </c>
      <c r="B9" s="20" t="s">
        <v>164</v>
      </c>
      <c r="C9" s="10" t="s">
        <v>162</v>
      </c>
      <c r="D9" s="10">
        <v>21</v>
      </c>
      <c r="E9" s="21">
        <v>4281.7299999999996</v>
      </c>
      <c r="F9" s="21">
        <v>4281.7299999999996</v>
      </c>
      <c r="G9" s="22"/>
      <c r="H9" s="23"/>
      <c r="I9" s="23"/>
      <c r="J9" s="24"/>
      <c r="K9" s="25">
        <f>F9</f>
        <v>4281.7299999999996</v>
      </c>
      <c r="L9" s="27">
        <f>D9*K9</f>
        <v>89916.329999999987</v>
      </c>
      <c r="M9" s="9"/>
      <c r="U9" s="26"/>
    </row>
    <row r="10" spans="1:21" ht="15.75" customHeight="1" x14ac:dyDescent="0.3">
      <c r="A10" s="22"/>
      <c r="B10" s="20"/>
      <c r="C10" s="10"/>
      <c r="D10" s="10"/>
      <c r="E10" s="21"/>
      <c r="F10" s="21"/>
      <c r="G10" s="21"/>
      <c r="H10" s="23"/>
      <c r="I10" s="23"/>
      <c r="J10" s="24"/>
      <c r="K10" s="25"/>
      <c r="L10" s="27"/>
      <c r="M10" s="9"/>
      <c r="U10" s="26"/>
    </row>
    <row r="11" spans="1:21" ht="15.75" customHeight="1" x14ac:dyDescent="0.3">
      <c r="A11" s="22"/>
      <c r="B11" s="20"/>
      <c r="C11" s="10"/>
      <c r="D11" s="10"/>
      <c r="E11" s="21"/>
      <c r="F11" s="21"/>
      <c r="G11" s="21"/>
      <c r="H11" s="23"/>
      <c r="I11" s="23"/>
      <c r="J11" s="24"/>
      <c r="K11" s="25"/>
      <c r="L11" s="27"/>
      <c r="M11" s="9"/>
      <c r="U11" s="26"/>
    </row>
    <row r="12" spans="1:21" ht="15.75" customHeight="1" x14ac:dyDescent="0.25">
      <c r="A12" s="22"/>
      <c r="B12" s="20"/>
      <c r="C12" s="10"/>
      <c r="D12" s="10"/>
      <c r="E12" s="21"/>
      <c r="F12" s="21"/>
      <c r="G12" s="21"/>
      <c r="H12" s="23"/>
      <c r="I12" s="23"/>
      <c r="J12" s="24"/>
      <c r="K12" s="25"/>
      <c r="L12" s="27"/>
      <c r="M12" s="9"/>
    </row>
    <row r="13" spans="1:21" ht="15.75" customHeight="1" x14ac:dyDescent="0.25">
      <c r="A13" s="22"/>
      <c r="B13" s="20"/>
      <c r="C13" s="10"/>
      <c r="D13" s="10"/>
      <c r="E13" s="21"/>
      <c r="F13" s="21"/>
      <c r="G13" s="21"/>
      <c r="H13" s="23"/>
      <c r="I13" s="23"/>
      <c r="J13" s="24"/>
      <c r="K13" s="25"/>
      <c r="L13" s="27"/>
      <c r="M13" s="9"/>
    </row>
    <row r="14" spans="1:21" ht="15.75" customHeight="1" x14ac:dyDescent="0.25">
      <c r="A14" s="22"/>
      <c r="B14" s="20"/>
      <c r="C14" s="10"/>
      <c r="D14" s="10"/>
      <c r="E14" s="21"/>
      <c r="F14" s="21"/>
      <c r="G14" s="21"/>
      <c r="H14" s="23"/>
      <c r="I14" s="23"/>
      <c r="J14" s="24"/>
      <c r="K14" s="25"/>
      <c r="L14" s="27"/>
      <c r="M14" s="9"/>
    </row>
    <row r="15" spans="1:21" ht="15.75" customHeight="1" x14ac:dyDescent="0.25">
      <c r="A15" s="22"/>
      <c r="B15" s="20"/>
      <c r="C15" s="10"/>
      <c r="D15" s="10"/>
      <c r="E15" s="21"/>
      <c r="F15" s="21"/>
      <c r="G15" s="21"/>
      <c r="H15" s="23"/>
      <c r="I15" s="23"/>
      <c r="J15" s="24"/>
      <c r="K15" s="25"/>
      <c r="L15" s="27"/>
      <c r="M15" s="9"/>
    </row>
    <row r="16" spans="1:21" ht="15.75" customHeight="1" x14ac:dyDescent="0.25">
      <c r="A16" s="22"/>
      <c r="B16" s="20"/>
      <c r="C16" s="10"/>
      <c r="D16" s="10"/>
      <c r="E16" s="21"/>
      <c r="F16" s="21"/>
      <c r="G16" s="21"/>
      <c r="H16" s="23"/>
      <c r="I16" s="23"/>
      <c r="J16" s="24"/>
      <c r="K16" s="25"/>
      <c r="L16" s="27"/>
      <c r="M16" s="9"/>
    </row>
    <row r="17" spans="1:13" ht="15.75" customHeight="1" x14ac:dyDescent="0.25">
      <c r="A17" s="22"/>
      <c r="B17" s="20"/>
      <c r="C17" s="10"/>
      <c r="D17" s="10"/>
      <c r="E17" s="21"/>
      <c r="F17" s="21"/>
      <c r="G17" s="21"/>
      <c r="H17" s="23"/>
      <c r="I17" s="23"/>
      <c r="J17" s="24"/>
      <c r="K17" s="25"/>
      <c r="L17" s="27"/>
      <c r="M17" s="9"/>
    </row>
    <row r="18" spans="1:13" ht="15.75" customHeight="1" x14ac:dyDescent="0.25">
      <c r="A18" s="22"/>
      <c r="B18" s="20"/>
      <c r="C18" s="10"/>
      <c r="D18" s="10"/>
      <c r="E18" s="21"/>
      <c r="F18" s="21"/>
      <c r="G18" s="21"/>
      <c r="H18" s="23"/>
      <c r="I18" s="23"/>
      <c r="J18" s="24"/>
      <c r="K18" s="25"/>
      <c r="L18" s="27"/>
      <c r="M18" s="9"/>
    </row>
    <row r="19" spans="1:13" ht="15.75" customHeight="1" x14ac:dyDescent="0.25">
      <c r="A19" s="22"/>
      <c r="B19" s="20"/>
      <c r="C19" s="10"/>
      <c r="D19" s="10"/>
      <c r="E19" s="21"/>
      <c r="F19" s="21"/>
      <c r="G19" s="21"/>
      <c r="H19" s="23"/>
      <c r="I19" s="23"/>
      <c r="J19" s="24"/>
      <c r="K19" s="25"/>
      <c r="L19" s="27"/>
      <c r="M19" s="9"/>
    </row>
    <row r="20" spans="1:13" ht="15.75" customHeight="1" x14ac:dyDescent="0.25">
      <c r="A20" s="22"/>
      <c r="B20" s="20"/>
      <c r="C20" s="10"/>
      <c r="D20" s="10"/>
      <c r="E20" s="21"/>
      <c r="F20" s="21"/>
      <c r="G20" s="21"/>
      <c r="H20" s="23"/>
      <c r="I20" s="23"/>
      <c r="J20" s="24"/>
      <c r="K20" s="25"/>
      <c r="L20" s="27"/>
      <c r="M20" s="9"/>
    </row>
    <row r="21" spans="1:13" ht="15.75" customHeight="1" x14ac:dyDescent="0.25">
      <c r="A21" s="22"/>
      <c r="B21" s="20"/>
      <c r="C21" s="10"/>
      <c r="D21" s="10"/>
      <c r="E21" s="21"/>
      <c r="F21" s="21"/>
      <c r="G21" s="21"/>
      <c r="H21" s="23"/>
      <c r="I21" s="23"/>
      <c r="J21" s="24"/>
      <c r="K21" s="25"/>
      <c r="L21" s="27"/>
      <c r="M21" s="9"/>
    </row>
    <row r="22" spans="1:13" ht="15.75" customHeight="1" x14ac:dyDescent="0.25">
      <c r="A22" s="22"/>
      <c r="B22" s="20"/>
      <c r="C22" s="10"/>
      <c r="D22" s="10"/>
      <c r="E22" s="21"/>
      <c r="F22" s="21"/>
      <c r="G22" s="21"/>
      <c r="H22" s="23"/>
      <c r="I22" s="23"/>
      <c r="J22" s="24"/>
      <c r="K22" s="25"/>
      <c r="L22" s="27"/>
      <c r="M22" s="9"/>
    </row>
    <row r="23" spans="1:13" ht="15.75" customHeight="1" x14ac:dyDescent="0.25">
      <c r="A23" s="22"/>
      <c r="B23" s="20"/>
      <c r="C23" s="10"/>
      <c r="D23" s="10"/>
      <c r="E23" s="21"/>
      <c r="F23" s="21"/>
      <c r="G23" s="21"/>
      <c r="H23" s="23"/>
      <c r="I23" s="23"/>
      <c r="J23" s="24"/>
      <c r="K23" s="25"/>
      <c r="L23" s="27"/>
      <c r="M23" s="9"/>
    </row>
    <row r="24" spans="1:13" ht="15.75" customHeight="1" x14ac:dyDescent="0.25">
      <c r="A24" s="22"/>
      <c r="B24" s="20"/>
      <c r="C24" s="10"/>
      <c r="D24" s="10"/>
      <c r="E24" s="21"/>
      <c r="F24" s="21"/>
      <c r="G24" s="21"/>
      <c r="H24" s="23"/>
      <c r="I24" s="23"/>
      <c r="J24" s="24"/>
      <c r="K24" s="25"/>
      <c r="L24" s="27"/>
      <c r="M24" s="9"/>
    </row>
    <row r="25" spans="1:13" ht="15.75" customHeight="1" x14ac:dyDescent="0.25">
      <c r="A25" s="22"/>
      <c r="B25" s="20"/>
      <c r="C25" s="10"/>
      <c r="D25" s="10"/>
      <c r="E25" s="21"/>
      <c r="F25" s="21"/>
      <c r="G25" s="21"/>
      <c r="H25" s="23"/>
      <c r="I25" s="23"/>
      <c r="J25" s="24"/>
      <c r="K25" s="25"/>
      <c r="L25" s="27"/>
      <c r="M25" s="9"/>
    </row>
    <row r="26" spans="1:13" ht="15.75" customHeight="1" x14ac:dyDescent="0.25">
      <c r="A26" s="30" t="s">
        <v>156</v>
      </c>
      <c r="B26" s="31"/>
      <c r="C26" s="31"/>
      <c r="D26" s="31"/>
      <c r="E26" s="31"/>
      <c r="F26" s="31"/>
      <c r="G26" s="31"/>
      <c r="H26" s="31"/>
      <c r="I26" s="31"/>
      <c r="J26" s="31"/>
      <c r="K26" s="32"/>
      <c r="L26" s="28">
        <f>SUM(L8:L25)</f>
        <v>628245.32999999996</v>
      </c>
      <c r="M26" s="9"/>
    </row>
    <row r="27" spans="1:13" x14ac:dyDescent="0.25">
      <c r="L27" s="29"/>
    </row>
    <row r="28" spans="1:13" x14ac:dyDescent="0.25">
      <c r="E28" s="6"/>
      <c r="F28" s="7"/>
      <c r="G28" s="7"/>
      <c r="H28" s="7"/>
      <c r="I28" s="6"/>
      <c r="J28" s="6"/>
    </row>
    <row r="29" spans="1:13" x14ac:dyDescent="0.25">
      <c r="E29" s="7"/>
      <c r="F29" s="7"/>
      <c r="G29" s="7"/>
      <c r="H29" s="7"/>
      <c r="I29" s="6"/>
      <c r="J29" s="6"/>
    </row>
  </sheetData>
  <mergeCells count="9">
    <mergeCell ref="A26:K26"/>
    <mergeCell ref="A3:K3"/>
    <mergeCell ref="A5:A7"/>
    <mergeCell ref="B5:B7"/>
    <mergeCell ref="C5:C7"/>
    <mergeCell ref="E5:J5"/>
    <mergeCell ref="E6:J6"/>
    <mergeCell ref="D5:D7"/>
    <mergeCell ref="K5:L6"/>
  </mergeCells>
  <pageMargins left="0.25" right="0.25" top="0.75" bottom="0.75" header="0.3" footer="0.3"/>
  <pageSetup paperSize="9" scale="4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3"/>
  <sheetViews>
    <sheetView topLeftCell="A19" workbookViewId="0">
      <selection activeCell="E44" sqref="E44"/>
    </sheetView>
  </sheetViews>
  <sheetFormatPr defaultRowHeight="15" x14ac:dyDescent="0.25"/>
  <cols>
    <col min="1" max="1" width="6" style="14" bestFit="1" customWidth="1"/>
    <col min="2" max="2" width="7" style="14" bestFit="1" customWidth="1"/>
    <col min="3" max="3" width="12" style="14" bestFit="1" customWidth="1"/>
    <col min="4" max="4" width="42" style="14" bestFit="1" customWidth="1"/>
    <col min="5" max="5" width="11" style="14" bestFit="1" customWidth="1"/>
    <col min="6" max="6" width="8" style="14" bestFit="1" customWidth="1"/>
    <col min="7" max="7" width="4" style="14" bestFit="1" customWidth="1"/>
    <col min="8" max="8" width="12" style="14" bestFit="1" customWidth="1"/>
    <col min="9" max="9" width="17" style="14" bestFit="1" customWidth="1"/>
    <col min="10" max="10" width="16" style="14" bestFit="1" customWidth="1"/>
    <col min="11" max="11" width="10" style="14" bestFit="1" customWidth="1"/>
    <col min="12" max="12" width="30" style="14" bestFit="1" customWidth="1"/>
    <col min="13" max="13" width="14" style="14" bestFit="1" customWidth="1"/>
    <col min="14" max="15" width="20" style="14" bestFit="1" customWidth="1"/>
    <col min="16" max="16384" width="9.140625" style="14"/>
  </cols>
  <sheetData>
    <row r="1" spans="1:15" ht="30" x14ac:dyDescent="0.25">
      <c r="A1" s="16" t="s">
        <v>4</v>
      </c>
      <c r="B1" s="16" t="s">
        <v>5</v>
      </c>
      <c r="C1" s="16" t="s">
        <v>6</v>
      </c>
      <c r="D1" s="16" t="s">
        <v>7</v>
      </c>
      <c r="E1" s="16" t="s">
        <v>8</v>
      </c>
      <c r="F1" s="16" t="s">
        <v>9</v>
      </c>
      <c r="G1" s="16" t="s">
        <v>10</v>
      </c>
      <c r="H1" s="17" t="s">
        <v>11</v>
      </c>
      <c r="I1" s="16" t="s">
        <v>12</v>
      </c>
      <c r="J1" s="16" t="s">
        <v>13</v>
      </c>
      <c r="K1" s="16" t="s">
        <v>14</v>
      </c>
      <c r="L1" s="16" t="s">
        <v>15</v>
      </c>
      <c r="M1" s="16" t="s">
        <v>16</v>
      </c>
      <c r="N1" s="16" t="s">
        <v>17</v>
      </c>
      <c r="O1" s="16" t="s">
        <v>18</v>
      </c>
    </row>
    <row r="2" spans="1:15" x14ac:dyDescent="0.25">
      <c r="A2" s="14" t="s">
        <v>19</v>
      </c>
      <c r="B2" s="14" t="s">
        <v>20</v>
      </c>
      <c r="C2" s="14" t="s">
        <v>21</v>
      </c>
      <c r="D2" s="14" t="s">
        <v>22</v>
      </c>
      <c r="E2" s="15">
        <v>436367.58</v>
      </c>
      <c r="F2" s="14" t="s">
        <v>23</v>
      </c>
      <c r="G2" s="18">
        <v>1</v>
      </c>
      <c r="H2" s="14" t="s">
        <v>24</v>
      </c>
      <c r="I2" s="19">
        <v>43831</v>
      </c>
      <c r="J2" s="19">
        <v>44196</v>
      </c>
      <c r="K2" s="14" t="s">
        <v>25</v>
      </c>
      <c r="L2" s="14" t="s">
        <v>26</v>
      </c>
      <c r="M2" s="14" t="s">
        <v>27</v>
      </c>
      <c r="N2" s="14" t="s">
        <v>20</v>
      </c>
      <c r="O2" s="19">
        <v>43908</v>
      </c>
    </row>
    <row r="3" spans="1:15" x14ac:dyDescent="0.25">
      <c r="A3" s="14" t="s">
        <v>19</v>
      </c>
      <c r="B3" s="14" t="s">
        <v>20</v>
      </c>
      <c r="C3" s="14" t="s">
        <v>28</v>
      </c>
      <c r="D3" s="14" t="s">
        <v>29</v>
      </c>
      <c r="E3" s="15">
        <v>463938.44</v>
      </c>
      <c r="F3" s="14" t="s">
        <v>23</v>
      </c>
      <c r="G3" s="18">
        <v>1</v>
      </c>
      <c r="H3" s="14" t="s">
        <v>24</v>
      </c>
      <c r="I3" s="19">
        <v>43831</v>
      </c>
      <c r="J3" s="19">
        <v>44196</v>
      </c>
      <c r="K3" s="14" t="s">
        <v>25</v>
      </c>
      <c r="L3" s="14" t="s">
        <v>26</v>
      </c>
      <c r="M3" s="14" t="s">
        <v>27</v>
      </c>
      <c r="N3" s="14" t="s">
        <v>20</v>
      </c>
      <c r="O3" s="19">
        <v>43908</v>
      </c>
    </row>
    <row r="4" spans="1:15" x14ac:dyDescent="0.25">
      <c r="A4" s="14" t="s">
        <v>19</v>
      </c>
      <c r="B4" s="14" t="s">
        <v>20</v>
      </c>
      <c r="C4" s="14" t="s">
        <v>30</v>
      </c>
      <c r="D4" s="14" t="s">
        <v>31</v>
      </c>
      <c r="E4" s="15">
        <v>879213.76</v>
      </c>
      <c r="F4" s="14" t="s">
        <v>23</v>
      </c>
      <c r="G4" s="18">
        <v>1</v>
      </c>
      <c r="H4" s="14" t="s">
        <v>24</v>
      </c>
      <c r="I4" s="19">
        <v>43831</v>
      </c>
      <c r="J4" s="19">
        <v>44196</v>
      </c>
      <c r="K4" s="14" t="s">
        <v>25</v>
      </c>
      <c r="L4" s="14" t="s">
        <v>26</v>
      </c>
      <c r="M4" s="14" t="s">
        <v>32</v>
      </c>
      <c r="N4" s="14" t="s">
        <v>20</v>
      </c>
      <c r="O4" s="19">
        <v>43896</v>
      </c>
    </row>
    <row r="5" spans="1:15" x14ac:dyDescent="0.25">
      <c r="A5" s="14" t="s">
        <v>19</v>
      </c>
      <c r="B5" s="14" t="s">
        <v>20</v>
      </c>
      <c r="C5" s="14" t="s">
        <v>33</v>
      </c>
      <c r="D5" s="14" t="s">
        <v>34</v>
      </c>
      <c r="E5" s="15">
        <v>879213.76</v>
      </c>
      <c r="F5" s="14" t="s">
        <v>23</v>
      </c>
      <c r="G5" s="18">
        <v>1</v>
      </c>
      <c r="H5" s="14" t="s">
        <v>24</v>
      </c>
      <c r="I5" s="19">
        <v>43831</v>
      </c>
      <c r="J5" s="19">
        <v>44196</v>
      </c>
      <c r="K5" s="14" t="s">
        <v>25</v>
      </c>
      <c r="L5" s="14" t="s">
        <v>26</v>
      </c>
      <c r="M5" s="14" t="s">
        <v>32</v>
      </c>
      <c r="N5" s="14" t="s">
        <v>20</v>
      </c>
      <c r="O5" s="19">
        <v>43908</v>
      </c>
    </row>
    <row r="6" spans="1:15" x14ac:dyDescent="0.25">
      <c r="A6" s="14" t="s">
        <v>19</v>
      </c>
      <c r="B6" s="14" t="s">
        <v>20</v>
      </c>
      <c r="C6" s="14" t="s">
        <v>35</v>
      </c>
      <c r="D6" s="14" t="s">
        <v>36</v>
      </c>
      <c r="E6" s="15">
        <v>392082.43</v>
      </c>
      <c r="F6" s="14" t="s">
        <v>23</v>
      </c>
      <c r="G6" s="18">
        <v>1</v>
      </c>
      <c r="H6" s="14" t="s">
        <v>24</v>
      </c>
      <c r="I6" s="19">
        <v>43831</v>
      </c>
      <c r="J6" s="19">
        <v>44196</v>
      </c>
      <c r="K6" s="14" t="s">
        <v>25</v>
      </c>
      <c r="L6" s="14" t="s">
        <v>26</v>
      </c>
      <c r="M6" s="14" t="s">
        <v>32</v>
      </c>
      <c r="N6" s="14" t="s">
        <v>20</v>
      </c>
      <c r="O6" s="19">
        <v>44112</v>
      </c>
    </row>
    <row r="7" spans="1:15" x14ac:dyDescent="0.25">
      <c r="A7" s="14" t="s">
        <v>19</v>
      </c>
      <c r="B7" s="14" t="s">
        <v>20</v>
      </c>
      <c r="C7" s="14" t="s">
        <v>37</v>
      </c>
      <c r="D7" s="14" t="s">
        <v>38</v>
      </c>
      <c r="E7" s="15">
        <v>657391.23</v>
      </c>
      <c r="F7" s="14" t="s">
        <v>23</v>
      </c>
      <c r="G7" s="18">
        <v>1</v>
      </c>
      <c r="H7" s="14" t="s">
        <v>24</v>
      </c>
      <c r="I7" s="19">
        <v>43831</v>
      </c>
      <c r="J7" s="19">
        <v>44196</v>
      </c>
      <c r="K7" s="14" t="s">
        <v>25</v>
      </c>
      <c r="L7" s="14" t="s">
        <v>26</v>
      </c>
      <c r="M7" s="14" t="s">
        <v>32</v>
      </c>
      <c r="N7" s="14" t="s">
        <v>20</v>
      </c>
      <c r="O7" s="19">
        <v>43908</v>
      </c>
    </row>
    <row r="8" spans="1:15" x14ac:dyDescent="0.25">
      <c r="A8" s="14" t="s">
        <v>19</v>
      </c>
      <c r="B8" s="14" t="s">
        <v>20</v>
      </c>
      <c r="C8" s="14" t="s">
        <v>39</v>
      </c>
      <c r="D8" s="14" t="s">
        <v>40</v>
      </c>
      <c r="E8" s="15">
        <v>657391.23</v>
      </c>
      <c r="F8" s="14" t="s">
        <v>23</v>
      </c>
      <c r="G8" s="18">
        <v>1</v>
      </c>
      <c r="H8" s="14" t="s">
        <v>24</v>
      </c>
      <c r="I8" s="19">
        <v>43831</v>
      </c>
      <c r="J8" s="19">
        <v>44196</v>
      </c>
      <c r="K8" s="14" t="s">
        <v>25</v>
      </c>
      <c r="L8" s="14" t="s">
        <v>26</v>
      </c>
      <c r="M8" s="14" t="s">
        <v>32</v>
      </c>
      <c r="N8" s="14" t="s">
        <v>20</v>
      </c>
      <c r="O8" s="19">
        <v>43908</v>
      </c>
    </row>
    <row r="9" spans="1:15" x14ac:dyDescent="0.25">
      <c r="A9" s="14" t="s">
        <v>19</v>
      </c>
      <c r="B9" s="14" t="s">
        <v>20</v>
      </c>
      <c r="C9" s="14" t="s">
        <v>41</v>
      </c>
      <c r="D9" s="14" t="s">
        <v>42</v>
      </c>
      <c r="E9" s="15">
        <v>684962.09</v>
      </c>
      <c r="F9" s="14" t="s">
        <v>23</v>
      </c>
      <c r="G9" s="18">
        <v>1</v>
      </c>
      <c r="H9" s="14" t="s">
        <v>24</v>
      </c>
      <c r="I9" s="19">
        <v>43831</v>
      </c>
      <c r="J9" s="19">
        <v>44196</v>
      </c>
      <c r="K9" s="14" t="s">
        <v>25</v>
      </c>
      <c r="L9" s="14" t="s">
        <v>26</v>
      </c>
      <c r="M9" s="14" t="s">
        <v>32</v>
      </c>
      <c r="N9" s="14" t="s">
        <v>20</v>
      </c>
      <c r="O9" s="19">
        <v>43908</v>
      </c>
    </row>
    <row r="10" spans="1:15" x14ac:dyDescent="0.25">
      <c r="A10" s="14" t="s">
        <v>19</v>
      </c>
      <c r="B10" s="14" t="s">
        <v>20</v>
      </c>
      <c r="C10" s="14" t="s">
        <v>43</v>
      </c>
      <c r="D10" s="14" t="s">
        <v>44</v>
      </c>
      <c r="E10" s="15">
        <v>684962.09</v>
      </c>
      <c r="F10" s="14" t="s">
        <v>23</v>
      </c>
      <c r="G10" s="18">
        <v>1</v>
      </c>
      <c r="H10" s="14" t="s">
        <v>24</v>
      </c>
      <c r="I10" s="19">
        <v>43831</v>
      </c>
      <c r="J10" s="19">
        <v>44196</v>
      </c>
      <c r="K10" s="14" t="s">
        <v>25</v>
      </c>
      <c r="L10" s="14" t="s">
        <v>26</v>
      </c>
      <c r="M10" s="14" t="s">
        <v>32</v>
      </c>
      <c r="N10" s="14" t="s">
        <v>20</v>
      </c>
      <c r="O10" s="19">
        <v>43908</v>
      </c>
    </row>
    <row r="11" spans="1:15" x14ac:dyDescent="0.25">
      <c r="A11" s="14" t="s">
        <v>19</v>
      </c>
      <c r="B11" s="14" t="s">
        <v>20</v>
      </c>
      <c r="C11" s="14" t="s">
        <v>45</v>
      </c>
      <c r="D11" s="14" t="s">
        <v>46</v>
      </c>
      <c r="E11" s="15">
        <v>747941.87</v>
      </c>
      <c r="F11" s="14" t="s">
        <v>23</v>
      </c>
      <c r="G11" s="18">
        <v>1</v>
      </c>
      <c r="H11" s="14" t="s">
        <v>24</v>
      </c>
      <c r="I11" s="19">
        <v>43831</v>
      </c>
      <c r="J11" s="19">
        <v>44196</v>
      </c>
      <c r="K11" s="14" t="s">
        <v>25</v>
      </c>
      <c r="L11" s="14" t="s">
        <v>26</v>
      </c>
      <c r="M11" s="14" t="s">
        <v>32</v>
      </c>
      <c r="N11" s="14" t="s">
        <v>20</v>
      </c>
      <c r="O11" s="19">
        <v>43908</v>
      </c>
    </row>
    <row r="12" spans="1:15" x14ac:dyDescent="0.25">
      <c r="A12" s="14" t="s">
        <v>19</v>
      </c>
      <c r="B12" s="14" t="s">
        <v>20</v>
      </c>
      <c r="C12" s="14" t="s">
        <v>47</v>
      </c>
      <c r="D12" s="14" t="s">
        <v>48</v>
      </c>
      <c r="E12" s="15">
        <v>747941.87</v>
      </c>
      <c r="F12" s="14" t="s">
        <v>23</v>
      </c>
      <c r="G12" s="18">
        <v>1</v>
      </c>
      <c r="H12" s="14" t="s">
        <v>24</v>
      </c>
      <c r="I12" s="19">
        <v>43831</v>
      </c>
      <c r="J12" s="19">
        <v>44196</v>
      </c>
      <c r="K12" s="14" t="s">
        <v>25</v>
      </c>
      <c r="L12" s="14" t="s">
        <v>26</v>
      </c>
      <c r="M12" s="14" t="s">
        <v>32</v>
      </c>
      <c r="N12" s="14" t="s">
        <v>20</v>
      </c>
      <c r="O12" s="19">
        <v>43908</v>
      </c>
    </row>
    <row r="13" spans="1:15" x14ac:dyDescent="0.25">
      <c r="A13" s="14" t="s">
        <v>19</v>
      </c>
      <c r="B13" s="14" t="s">
        <v>20</v>
      </c>
      <c r="C13" s="14" t="s">
        <v>49</v>
      </c>
      <c r="D13" s="14" t="s">
        <v>50</v>
      </c>
      <c r="E13" s="15">
        <v>879213.76</v>
      </c>
      <c r="F13" s="14" t="s">
        <v>23</v>
      </c>
      <c r="G13" s="18">
        <v>1</v>
      </c>
      <c r="H13" s="14" t="s">
        <v>24</v>
      </c>
      <c r="I13" s="19">
        <v>43831</v>
      </c>
      <c r="J13" s="19">
        <v>44196</v>
      </c>
      <c r="K13" s="14" t="s">
        <v>25</v>
      </c>
      <c r="L13" s="14" t="s">
        <v>26</v>
      </c>
      <c r="M13" s="14" t="s">
        <v>32</v>
      </c>
      <c r="N13" s="14" t="s">
        <v>20</v>
      </c>
      <c r="O13" s="19">
        <v>43908</v>
      </c>
    </row>
    <row r="14" spans="1:15" x14ac:dyDescent="0.25">
      <c r="A14" s="14" t="s">
        <v>19</v>
      </c>
      <c r="B14" s="14" t="s">
        <v>20</v>
      </c>
      <c r="C14" s="14" t="s">
        <v>51</v>
      </c>
      <c r="D14" s="14" t="s">
        <v>52</v>
      </c>
      <c r="E14" s="15">
        <v>657391.23</v>
      </c>
      <c r="F14" s="14" t="s">
        <v>23</v>
      </c>
      <c r="G14" s="18">
        <v>1</v>
      </c>
      <c r="H14" s="14" t="s">
        <v>24</v>
      </c>
      <c r="I14" s="19">
        <v>43831</v>
      </c>
      <c r="J14" s="19">
        <v>44196</v>
      </c>
      <c r="K14" s="14" t="s">
        <v>25</v>
      </c>
      <c r="L14" s="14" t="s">
        <v>26</v>
      </c>
      <c r="M14" s="14" t="s">
        <v>32</v>
      </c>
      <c r="N14" s="14" t="s">
        <v>20</v>
      </c>
      <c r="O14" s="19">
        <v>43908</v>
      </c>
    </row>
    <row r="15" spans="1:15" x14ac:dyDescent="0.25">
      <c r="A15" s="14" t="s">
        <v>19</v>
      </c>
      <c r="B15" s="14" t="s">
        <v>20</v>
      </c>
      <c r="C15" s="14" t="s">
        <v>53</v>
      </c>
      <c r="D15" s="14" t="s">
        <v>54</v>
      </c>
      <c r="E15" s="15">
        <v>684962.09</v>
      </c>
      <c r="F15" s="14" t="s">
        <v>23</v>
      </c>
      <c r="G15" s="18">
        <v>1</v>
      </c>
      <c r="H15" s="14" t="s">
        <v>24</v>
      </c>
      <c r="I15" s="19">
        <v>43831</v>
      </c>
      <c r="J15" s="19">
        <v>44196</v>
      </c>
      <c r="K15" s="14" t="s">
        <v>25</v>
      </c>
      <c r="L15" s="14" t="s">
        <v>26</v>
      </c>
      <c r="M15" s="14" t="s">
        <v>32</v>
      </c>
      <c r="N15" s="14" t="s">
        <v>20</v>
      </c>
      <c r="O15" s="19">
        <v>43908</v>
      </c>
    </row>
    <row r="16" spans="1:15" x14ac:dyDescent="0.25">
      <c r="A16" s="14" t="s">
        <v>19</v>
      </c>
      <c r="B16" s="14" t="s">
        <v>20</v>
      </c>
      <c r="C16" s="14" t="s">
        <v>55</v>
      </c>
      <c r="D16" s="14" t="s">
        <v>56</v>
      </c>
      <c r="E16" s="15">
        <v>639194.80000000005</v>
      </c>
      <c r="F16" s="14" t="s">
        <v>23</v>
      </c>
      <c r="G16" s="18">
        <v>1</v>
      </c>
      <c r="H16" s="14" t="s">
        <v>24</v>
      </c>
      <c r="I16" s="19">
        <v>43831</v>
      </c>
      <c r="J16" s="19">
        <v>44196</v>
      </c>
      <c r="K16" s="14" t="s">
        <v>25</v>
      </c>
      <c r="L16" s="14" t="s">
        <v>26</v>
      </c>
      <c r="M16" s="14" t="s">
        <v>32</v>
      </c>
      <c r="N16" s="14" t="s">
        <v>20</v>
      </c>
      <c r="O16" s="19">
        <v>43908</v>
      </c>
    </row>
    <row r="17" spans="1:15" x14ac:dyDescent="0.25">
      <c r="A17" s="14" t="s">
        <v>19</v>
      </c>
      <c r="B17" s="14" t="s">
        <v>20</v>
      </c>
      <c r="C17" s="14" t="s">
        <v>57</v>
      </c>
      <c r="D17" s="14" t="s">
        <v>58</v>
      </c>
      <c r="E17" s="15">
        <v>639194.80000000005</v>
      </c>
      <c r="F17" s="14" t="s">
        <v>23</v>
      </c>
      <c r="G17" s="18">
        <v>1</v>
      </c>
      <c r="H17" s="14" t="s">
        <v>24</v>
      </c>
      <c r="I17" s="19">
        <v>43831</v>
      </c>
      <c r="J17" s="19">
        <v>44196</v>
      </c>
      <c r="K17" s="14" t="s">
        <v>25</v>
      </c>
      <c r="L17" s="14" t="s">
        <v>26</v>
      </c>
      <c r="M17" s="14" t="s">
        <v>32</v>
      </c>
      <c r="N17" s="14" t="s">
        <v>20</v>
      </c>
      <c r="O17" s="19">
        <v>43908</v>
      </c>
    </row>
    <row r="18" spans="1:15" x14ac:dyDescent="0.25">
      <c r="A18" s="14" t="s">
        <v>19</v>
      </c>
      <c r="B18" s="14" t="s">
        <v>20</v>
      </c>
      <c r="C18" s="14" t="s">
        <v>59</v>
      </c>
      <c r="D18" s="14" t="s">
        <v>60</v>
      </c>
      <c r="E18" s="15">
        <v>662809.17000000004</v>
      </c>
      <c r="F18" s="14" t="s">
        <v>23</v>
      </c>
      <c r="G18" s="18">
        <v>1</v>
      </c>
      <c r="H18" s="14" t="s">
        <v>24</v>
      </c>
      <c r="I18" s="19">
        <v>43831</v>
      </c>
      <c r="J18" s="19">
        <v>44196</v>
      </c>
      <c r="K18" s="14" t="s">
        <v>25</v>
      </c>
      <c r="L18" s="14" t="s">
        <v>26</v>
      </c>
      <c r="M18" s="14" t="s">
        <v>32</v>
      </c>
      <c r="N18" s="14" t="s">
        <v>20</v>
      </c>
      <c r="O18" s="19">
        <v>43908</v>
      </c>
    </row>
    <row r="19" spans="1:15" x14ac:dyDescent="0.25">
      <c r="A19" s="14" t="s">
        <v>19</v>
      </c>
      <c r="B19" s="14" t="s">
        <v>20</v>
      </c>
      <c r="C19" s="14" t="s">
        <v>61</v>
      </c>
      <c r="D19" s="14" t="s">
        <v>62</v>
      </c>
      <c r="E19" s="15">
        <v>662809.17000000004</v>
      </c>
      <c r="F19" s="14" t="s">
        <v>23</v>
      </c>
      <c r="G19" s="18">
        <v>1</v>
      </c>
      <c r="H19" s="14" t="s">
        <v>24</v>
      </c>
      <c r="I19" s="19">
        <v>43831</v>
      </c>
      <c r="J19" s="19">
        <v>44196</v>
      </c>
      <c r="K19" s="14" t="s">
        <v>25</v>
      </c>
      <c r="L19" s="14" t="s">
        <v>26</v>
      </c>
      <c r="M19" s="14" t="s">
        <v>32</v>
      </c>
      <c r="N19" s="14" t="s">
        <v>20</v>
      </c>
      <c r="O19" s="19">
        <v>43908</v>
      </c>
    </row>
    <row r="20" spans="1:15" x14ac:dyDescent="0.25">
      <c r="A20" s="14" t="s">
        <v>19</v>
      </c>
      <c r="B20" s="14" t="s">
        <v>20</v>
      </c>
      <c r="C20" s="14" t="s">
        <v>63</v>
      </c>
      <c r="D20" s="14" t="s">
        <v>64</v>
      </c>
      <c r="E20" s="15">
        <v>727198.05</v>
      </c>
      <c r="F20" s="14" t="s">
        <v>23</v>
      </c>
      <c r="G20" s="18">
        <v>1</v>
      </c>
      <c r="H20" s="14" t="s">
        <v>24</v>
      </c>
      <c r="I20" s="19">
        <v>43831</v>
      </c>
      <c r="J20" s="19">
        <v>44196</v>
      </c>
      <c r="K20" s="14" t="s">
        <v>25</v>
      </c>
      <c r="L20" s="14" t="s">
        <v>26</v>
      </c>
      <c r="M20" s="14" t="s">
        <v>32</v>
      </c>
      <c r="N20" s="14" t="s">
        <v>20</v>
      </c>
      <c r="O20" s="19">
        <v>43908</v>
      </c>
    </row>
    <row r="21" spans="1:15" x14ac:dyDescent="0.25">
      <c r="A21" s="14" t="s">
        <v>19</v>
      </c>
      <c r="B21" s="14" t="s">
        <v>20</v>
      </c>
      <c r="C21" s="14" t="s">
        <v>65</v>
      </c>
      <c r="D21" s="14" t="s">
        <v>66</v>
      </c>
      <c r="E21" s="15">
        <v>727198.05</v>
      </c>
      <c r="F21" s="14" t="s">
        <v>23</v>
      </c>
      <c r="G21" s="18">
        <v>1</v>
      </c>
      <c r="H21" s="14" t="s">
        <v>24</v>
      </c>
      <c r="I21" s="19">
        <v>43831</v>
      </c>
      <c r="J21" s="19">
        <v>44196</v>
      </c>
      <c r="K21" s="14" t="s">
        <v>25</v>
      </c>
      <c r="L21" s="14" t="s">
        <v>26</v>
      </c>
      <c r="M21" s="14" t="s">
        <v>32</v>
      </c>
      <c r="N21" s="14" t="s">
        <v>20</v>
      </c>
      <c r="O21" s="19">
        <v>43908</v>
      </c>
    </row>
    <row r="22" spans="1:15" x14ac:dyDescent="0.25">
      <c r="A22" s="14" t="s">
        <v>19</v>
      </c>
      <c r="B22" s="14" t="s">
        <v>20</v>
      </c>
      <c r="C22" s="14" t="s">
        <v>67</v>
      </c>
      <c r="D22" s="14" t="s">
        <v>68</v>
      </c>
      <c r="E22" s="15">
        <v>127127.12</v>
      </c>
      <c r="F22" s="14" t="s">
        <v>23</v>
      </c>
      <c r="G22" s="18">
        <v>1</v>
      </c>
      <c r="H22" s="14" t="s">
        <v>24</v>
      </c>
      <c r="I22" s="19">
        <v>43831</v>
      </c>
      <c r="J22" s="19">
        <v>44196</v>
      </c>
      <c r="K22" s="14" t="s">
        <v>69</v>
      </c>
      <c r="L22" s="14" t="s">
        <v>70</v>
      </c>
      <c r="M22" s="14" t="s">
        <v>32</v>
      </c>
      <c r="N22" s="14" t="s">
        <v>20</v>
      </c>
      <c r="O22" s="19">
        <v>43935</v>
      </c>
    </row>
    <row r="23" spans="1:15" x14ac:dyDescent="0.25">
      <c r="A23" s="14" t="s">
        <v>19</v>
      </c>
      <c r="B23" s="14" t="s">
        <v>20</v>
      </c>
      <c r="C23" s="14" t="s">
        <v>71</v>
      </c>
      <c r="D23" s="14" t="s">
        <v>72</v>
      </c>
      <c r="E23" s="15">
        <v>127127.12</v>
      </c>
      <c r="F23" s="14" t="s">
        <v>23</v>
      </c>
      <c r="G23" s="18">
        <v>1</v>
      </c>
      <c r="H23" s="14" t="s">
        <v>24</v>
      </c>
      <c r="I23" s="19">
        <v>43831</v>
      </c>
      <c r="J23" s="19">
        <v>44196</v>
      </c>
      <c r="K23" s="14" t="s">
        <v>69</v>
      </c>
      <c r="L23" s="14" t="s">
        <v>70</v>
      </c>
      <c r="M23" s="14" t="s">
        <v>32</v>
      </c>
      <c r="N23" s="14" t="s">
        <v>20</v>
      </c>
      <c r="O23" s="19">
        <v>43935</v>
      </c>
    </row>
    <row r="24" spans="1:15" x14ac:dyDescent="0.25">
      <c r="A24" s="14" t="s">
        <v>19</v>
      </c>
      <c r="B24" s="14" t="s">
        <v>20</v>
      </c>
      <c r="C24" s="14" t="s">
        <v>73</v>
      </c>
      <c r="D24" s="14" t="s">
        <v>74</v>
      </c>
      <c r="E24" s="15">
        <v>127127.12</v>
      </c>
      <c r="F24" s="14" t="s">
        <v>23</v>
      </c>
      <c r="G24" s="18">
        <v>1</v>
      </c>
      <c r="H24" s="14" t="s">
        <v>24</v>
      </c>
      <c r="I24" s="19">
        <v>43831</v>
      </c>
      <c r="J24" s="19">
        <v>44196</v>
      </c>
      <c r="K24" s="14" t="s">
        <v>69</v>
      </c>
      <c r="L24" s="14" t="s">
        <v>70</v>
      </c>
      <c r="M24" s="14" t="s">
        <v>32</v>
      </c>
      <c r="N24" s="14" t="s">
        <v>20</v>
      </c>
      <c r="O24" s="19">
        <v>43935</v>
      </c>
    </row>
    <row r="25" spans="1:15" x14ac:dyDescent="0.25">
      <c r="A25" s="14" t="s">
        <v>19</v>
      </c>
      <c r="B25" s="14" t="s">
        <v>20</v>
      </c>
      <c r="C25" s="14" t="s">
        <v>75</v>
      </c>
      <c r="D25" s="14" t="s">
        <v>76</v>
      </c>
      <c r="E25" s="15">
        <v>127127.12</v>
      </c>
      <c r="F25" s="14" t="s">
        <v>23</v>
      </c>
      <c r="G25" s="18">
        <v>1</v>
      </c>
      <c r="H25" s="14" t="s">
        <v>24</v>
      </c>
      <c r="I25" s="19">
        <v>43831</v>
      </c>
      <c r="J25" s="19">
        <v>44196</v>
      </c>
      <c r="K25" s="14" t="s">
        <v>69</v>
      </c>
      <c r="L25" s="14" t="s">
        <v>70</v>
      </c>
      <c r="M25" s="14" t="s">
        <v>32</v>
      </c>
      <c r="N25" s="14" t="s">
        <v>20</v>
      </c>
      <c r="O25" s="19">
        <v>43935</v>
      </c>
    </row>
    <row r="26" spans="1:15" x14ac:dyDescent="0.25">
      <c r="A26" s="14" t="s">
        <v>19</v>
      </c>
      <c r="B26" s="14" t="s">
        <v>20</v>
      </c>
      <c r="C26" s="14" t="s">
        <v>77</v>
      </c>
      <c r="D26" s="14" t="s">
        <v>78</v>
      </c>
      <c r="E26" s="15">
        <v>127127.12</v>
      </c>
      <c r="F26" s="14" t="s">
        <v>23</v>
      </c>
      <c r="G26" s="18">
        <v>1</v>
      </c>
      <c r="H26" s="14" t="s">
        <v>24</v>
      </c>
      <c r="I26" s="19">
        <v>43831</v>
      </c>
      <c r="J26" s="19">
        <v>44196</v>
      </c>
      <c r="K26" s="14" t="s">
        <v>69</v>
      </c>
      <c r="L26" s="14" t="s">
        <v>70</v>
      </c>
      <c r="M26" s="14" t="s">
        <v>32</v>
      </c>
      <c r="N26" s="14" t="s">
        <v>20</v>
      </c>
      <c r="O26" s="19">
        <v>43935</v>
      </c>
    </row>
    <row r="27" spans="1:15" x14ac:dyDescent="0.25">
      <c r="A27" s="14" t="s">
        <v>19</v>
      </c>
      <c r="B27" s="14" t="s">
        <v>20</v>
      </c>
      <c r="C27" s="14" t="s">
        <v>79</v>
      </c>
      <c r="D27" s="14" t="s">
        <v>80</v>
      </c>
      <c r="E27" s="15">
        <v>562239.06999999995</v>
      </c>
      <c r="F27" s="14" t="s">
        <v>23</v>
      </c>
      <c r="G27" s="18">
        <v>1</v>
      </c>
      <c r="H27" s="14" t="s">
        <v>24</v>
      </c>
      <c r="I27" s="19">
        <v>43831</v>
      </c>
      <c r="J27" s="19">
        <v>44196</v>
      </c>
      <c r="K27" s="14" t="s">
        <v>69</v>
      </c>
      <c r="L27" s="14" t="s">
        <v>70</v>
      </c>
      <c r="M27" s="14" t="s">
        <v>32</v>
      </c>
      <c r="N27" s="14" t="s">
        <v>20</v>
      </c>
      <c r="O27" s="19">
        <v>43935</v>
      </c>
    </row>
    <row r="28" spans="1:15" x14ac:dyDescent="0.25">
      <c r="A28" s="14" t="s">
        <v>19</v>
      </c>
      <c r="B28" s="14" t="s">
        <v>20</v>
      </c>
      <c r="C28" s="14" t="s">
        <v>81</v>
      </c>
      <c r="D28" s="14" t="s">
        <v>82</v>
      </c>
      <c r="E28" s="15">
        <v>562239.06999999995</v>
      </c>
      <c r="F28" s="14" t="s">
        <v>23</v>
      </c>
      <c r="G28" s="18">
        <v>1</v>
      </c>
      <c r="H28" s="14" t="s">
        <v>24</v>
      </c>
      <c r="I28" s="19">
        <v>43831</v>
      </c>
      <c r="J28" s="19">
        <v>44196</v>
      </c>
      <c r="K28" s="14" t="s">
        <v>69</v>
      </c>
      <c r="L28" s="14" t="s">
        <v>70</v>
      </c>
      <c r="M28" s="14" t="s">
        <v>32</v>
      </c>
      <c r="N28" s="14" t="s">
        <v>20</v>
      </c>
      <c r="O28" s="19">
        <v>43935</v>
      </c>
    </row>
    <row r="29" spans="1:15" x14ac:dyDescent="0.25">
      <c r="A29" s="14" t="s">
        <v>19</v>
      </c>
      <c r="B29" s="14" t="s">
        <v>20</v>
      </c>
      <c r="C29" s="14" t="s">
        <v>83</v>
      </c>
      <c r="D29" s="14" t="s">
        <v>84</v>
      </c>
      <c r="E29" s="15">
        <v>562239.06999999995</v>
      </c>
      <c r="F29" s="14" t="s">
        <v>23</v>
      </c>
      <c r="G29" s="18">
        <v>1</v>
      </c>
      <c r="H29" s="14" t="s">
        <v>24</v>
      </c>
      <c r="I29" s="19">
        <v>43831</v>
      </c>
      <c r="J29" s="19">
        <v>44196</v>
      </c>
      <c r="K29" s="14" t="s">
        <v>69</v>
      </c>
      <c r="L29" s="14" t="s">
        <v>70</v>
      </c>
      <c r="M29" s="14" t="s">
        <v>32</v>
      </c>
      <c r="N29" s="14" t="s">
        <v>20</v>
      </c>
      <c r="O29" s="19">
        <v>43935</v>
      </c>
    </row>
    <row r="30" spans="1:15" x14ac:dyDescent="0.25">
      <c r="A30" s="14" t="s">
        <v>19</v>
      </c>
      <c r="B30" s="14" t="s">
        <v>20</v>
      </c>
      <c r="C30" s="14" t="s">
        <v>85</v>
      </c>
      <c r="D30" s="14" t="s">
        <v>86</v>
      </c>
      <c r="E30" s="15">
        <v>562239.06999999995</v>
      </c>
      <c r="F30" s="14" t="s">
        <v>23</v>
      </c>
      <c r="G30" s="18">
        <v>1</v>
      </c>
      <c r="H30" s="14" t="s">
        <v>24</v>
      </c>
      <c r="I30" s="19">
        <v>43831</v>
      </c>
      <c r="J30" s="19">
        <v>44196</v>
      </c>
      <c r="K30" s="14" t="s">
        <v>69</v>
      </c>
      <c r="L30" s="14" t="s">
        <v>70</v>
      </c>
      <c r="M30" s="14" t="s">
        <v>32</v>
      </c>
      <c r="N30" s="14" t="s">
        <v>20</v>
      </c>
      <c r="O30" s="19">
        <v>43935</v>
      </c>
    </row>
    <row r="31" spans="1:15" x14ac:dyDescent="0.25">
      <c r="A31" s="14" t="s">
        <v>19</v>
      </c>
      <c r="B31" s="14" t="s">
        <v>20</v>
      </c>
      <c r="C31" s="14" t="s">
        <v>87</v>
      </c>
      <c r="D31" s="14" t="s">
        <v>88</v>
      </c>
      <c r="E31" s="15">
        <v>750337.5</v>
      </c>
      <c r="F31" s="14" t="s">
        <v>23</v>
      </c>
      <c r="G31" s="18">
        <v>1</v>
      </c>
      <c r="H31" s="14" t="s">
        <v>24</v>
      </c>
      <c r="I31" s="19">
        <v>43831</v>
      </c>
      <c r="J31" s="19">
        <v>44196</v>
      </c>
      <c r="K31" s="14" t="s">
        <v>69</v>
      </c>
      <c r="L31" s="14" t="s">
        <v>70</v>
      </c>
      <c r="M31" s="14" t="s">
        <v>32</v>
      </c>
      <c r="N31" s="14" t="s">
        <v>20</v>
      </c>
      <c r="O31" s="19">
        <v>43991</v>
      </c>
    </row>
    <row r="32" spans="1:15" x14ac:dyDescent="0.25">
      <c r="A32" s="14" t="s">
        <v>19</v>
      </c>
      <c r="B32" s="14" t="s">
        <v>20</v>
      </c>
      <c r="C32" s="14" t="s">
        <v>89</v>
      </c>
      <c r="D32" s="14" t="s">
        <v>90</v>
      </c>
      <c r="E32" s="15">
        <v>70505.08</v>
      </c>
      <c r="F32" s="14" t="s">
        <v>23</v>
      </c>
      <c r="G32" s="18">
        <v>1</v>
      </c>
      <c r="H32" s="14" t="s">
        <v>24</v>
      </c>
      <c r="I32" s="19">
        <v>43831</v>
      </c>
      <c r="J32" s="19">
        <v>44196</v>
      </c>
      <c r="K32" s="14" t="s">
        <v>69</v>
      </c>
      <c r="L32" s="14" t="s">
        <v>70</v>
      </c>
      <c r="M32" s="14" t="s">
        <v>32</v>
      </c>
      <c r="N32" s="14" t="s">
        <v>20</v>
      </c>
      <c r="O32" s="19">
        <v>43935</v>
      </c>
    </row>
    <row r="33" spans="1:15" x14ac:dyDescent="0.25">
      <c r="A33" s="14" t="s">
        <v>19</v>
      </c>
      <c r="B33" s="14" t="s">
        <v>20</v>
      </c>
      <c r="C33" s="14" t="s">
        <v>91</v>
      </c>
      <c r="D33" s="14" t="s">
        <v>92</v>
      </c>
      <c r="E33" s="15">
        <v>173225.4</v>
      </c>
      <c r="F33" s="14" t="s">
        <v>23</v>
      </c>
      <c r="G33" s="18">
        <v>1</v>
      </c>
      <c r="H33" s="14" t="s">
        <v>24</v>
      </c>
      <c r="I33" s="19">
        <v>43831</v>
      </c>
      <c r="J33" s="19">
        <v>44196</v>
      </c>
      <c r="K33" s="14" t="s">
        <v>69</v>
      </c>
      <c r="L33" s="14" t="s">
        <v>70</v>
      </c>
      <c r="M33" s="14" t="s">
        <v>32</v>
      </c>
      <c r="N33" s="14" t="s">
        <v>20</v>
      </c>
      <c r="O33" s="19">
        <v>43935</v>
      </c>
    </row>
    <row r="34" spans="1:15" x14ac:dyDescent="0.25">
      <c r="A34" s="14" t="s">
        <v>19</v>
      </c>
      <c r="B34" s="14" t="s">
        <v>20</v>
      </c>
      <c r="C34" s="14" t="s">
        <v>93</v>
      </c>
      <c r="D34" s="14" t="s">
        <v>94</v>
      </c>
      <c r="E34" s="15">
        <v>173225.4</v>
      </c>
      <c r="F34" s="14" t="s">
        <v>23</v>
      </c>
      <c r="G34" s="18">
        <v>1</v>
      </c>
      <c r="H34" s="14" t="s">
        <v>24</v>
      </c>
      <c r="I34" s="19">
        <v>43831</v>
      </c>
      <c r="J34" s="19">
        <v>44196</v>
      </c>
      <c r="K34" s="14" t="s">
        <v>69</v>
      </c>
      <c r="L34" s="14" t="s">
        <v>70</v>
      </c>
      <c r="M34" s="14" t="s">
        <v>32</v>
      </c>
      <c r="N34" s="14" t="s">
        <v>20</v>
      </c>
      <c r="O34" s="19">
        <v>43935</v>
      </c>
    </row>
    <row r="35" spans="1:15" x14ac:dyDescent="0.25">
      <c r="A35" s="14" t="s">
        <v>19</v>
      </c>
      <c r="B35" s="14" t="s">
        <v>20</v>
      </c>
      <c r="C35" s="14" t="s">
        <v>95</v>
      </c>
      <c r="D35" s="14" t="s">
        <v>96</v>
      </c>
      <c r="E35" s="15">
        <v>173225.4</v>
      </c>
      <c r="F35" s="14" t="s">
        <v>23</v>
      </c>
      <c r="G35" s="18">
        <v>1</v>
      </c>
      <c r="H35" s="14" t="s">
        <v>24</v>
      </c>
      <c r="I35" s="19">
        <v>43831</v>
      </c>
      <c r="J35" s="19">
        <v>44196</v>
      </c>
      <c r="K35" s="14" t="s">
        <v>69</v>
      </c>
      <c r="L35" s="14" t="s">
        <v>70</v>
      </c>
      <c r="M35" s="14" t="s">
        <v>32</v>
      </c>
      <c r="N35" s="14" t="s">
        <v>20</v>
      </c>
      <c r="O35" s="19">
        <v>43935</v>
      </c>
    </row>
    <row r="36" spans="1:15" x14ac:dyDescent="0.25">
      <c r="A36" s="14" t="s">
        <v>19</v>
      </c>
      <c r="B36" s="14" t="s">
        <v>20</v>
      </c>
      <c r="C36" s="14" t="s">
        <v>97</v>
      </c>
      <c r="D36" s="14" t="s">
        <v>98</v>
      </c>
      <c r="E36" s="15">
        <v>173225.4</v>
      </c>
      <c r="F36" s="14" t="s">
        <v>23</v>
      </c>
      <c r="G36" s="18">
        <v>1</v>
      </c>
      <c r="H36" s="14" t="s">
        <v>24</v>
      </c>
      <c r="I36" s="19">
        <v>43831</v>
      </c>
      <c r="J36" s="19">
        <v>44196</v>
      </c>
      <c r="K36" s="14" t="s">
        <v>69</v>
      </c>
      <c r="L36" s="14" t="s">
        <v>70</v>
      </c>
      <c r="M36" s="14" t="s">
        <v>32</v>
      </c>
      <c r="N36" s="14" t="s">
        <v>20</v>
      </c>
      <c r="O36" s="19">
        <v>43935</v>
      </c>
    </row>
    <row r="37" spans="1:15" x14ac:dyDescent="0.25">
      <c r="A37" s="14" t="s">
        <v>19</v>
      </c>
      <c r="B37" s="14" t="s">
        <v>20</v>
      </c>
      <c r="C37" s="14" t="s">
        <v>99</v>
      </c>
      <c r="D37" s="14" t="s">
        <v>100</v>
      </c>
      <c r="E37" s="15">
        <v>173225.4</v>
      </c>
      <c r="F37" s="14" t="s">
        <v>23</v>
      </c>
      <c r="G37" s="18">
        <v>1</v>
      </c>
      <c r="H37" s="14" t="s">
        <v>24</v>
      </c>
      <c r="I37" s="19">
        <v>43831</v>
      </c>
      <c r="J37" s="19">
        <v>44196</v>
      </c>
      <c r="K37" s="14" t="s">
        <v>69</v>
      </c>
      <c r="L37" s="14" t="s">
        <v>70</v>
      </c>
      <c r="M37" s="14" t="s">
        <v>32</v>
      </c>
      <c r="N37" s="14" t="s">
        <v>20</v>
      </c>
      <c r="O37" s="19">
        <v>43935</v>
      </c>
    </row>
    <row r="38" spans="1:15" x14ac:dyDescent="0.25">
      <c r="A38" s="14" t="s">
        <v>19</v>
      </c>
      <c r="B38" s="14" t="s">
        <v>20</v>
      </c>
      <c r="C38" s="14" t="s">
        <v>101</v>
      </c>
      <c r="D38" s="14" t="s">
        <v>102</v>
      </c>
      <c r="E38" s="15">
        <v>173225.4</v>
      </c>
      <c r="F38" s="14" t="s">
        <v>23</v>
      </c>
      <c r="G38" s="18">
        <v>1</v>
      </c>
      <c r="H38" s="14" t="s">
        <v>24</v>
      </c>
      <c r="I38" s="19">
        <v>43831</v>
      </c>
      <c r="J38" s="19">
        <v>44196</v>
      </c>
      <c r="K38" s="14" t="s">
        <v>69</v>
      </c>
      <c r="L38" s="14" t="s">
        <v>70</v>
      </c>
      <c r="M38" s="14" t="s">
        <v>32</v>
      </c>
      <c r="N38" s="14" t="s">
        <v>20</v>
      </c>
      <c r="O38" s="19">
        <v>43935</v>
      </c>
    </row>
    <row r="39" spans="1:15" x14ac:dyDescent="0.25">
      <c r="A39" s="14" t="s">
        <v>19</v>
      </c>
      <c r="B39" s="14" t="s">
        <v>20</v>
      </c>
      <c r="C39" s="14" t="s">
        <v>103</v>
      </c>
      <c r="D39" s="14" t="s">
        <v>104</v>
      </c>
      <c r="E39" s="15">
        <v>78163.850000000006</v>
      </c>
      <c r="F39" s="14" t="s">
        <v>23</v>
      </c>
      <c r="G39" s="18">
        <v>1</v>
      </c>
      <c r="H39" s="14" t="s">
        <v>24</v>
      </c>
      <c r="I39" s="19">
        <v>43831</v>
      </c>
      <c r="J39" s="19">
        <v>44196</v>
      </c>
      <c r="K39" s="14" t="s">
        <v>69</v>
      </c>
      <c r="L39" s="14" t="s">
        <v>70</v>
      </c>
      <c r="M39" s="14" t="s">
        <v>32</v>
      </c>
      <c r="N39" s="14" t="s">
        <v>20</v>
      </c>
      <c r="O39" s="19">
        <v>43935</v>
      </c>
    </row>
    <row r="40" spans="1:15" x14ac:dyDescent="0.25">
      <c r="A40" s="14" t="s">
        <v>19</v>
      </c>
      <c r="B40" s="14" t="s">
        <v>20</v>
      </c>
      <c r="C40" s="14" t="s">
        <v>105</v>
      </c>
      <c r="D40" s="14" t="s">
        <v>106</v>
      </c>
      <c r="E40" s="15">
        <v>78163.850000000006</v>
      </c>
      <c r="F40" s="14" t="s">
        <v>23</v>
      </c>
      <c r="G40" s="18">
        <v>1</v>
      </c>
      <c r="H40" s="14" t="s">
        <v>24</v>
      </c>
      <c r="I40" s="19">
        <v>43831</v>
      </c>
      <c r="J40" s="19">
        <v>44196</v>
      </c>
      <c r="K40" s="14" t="s">
        <v>69</v>
      </c>
      <c r="L40" s="14" t="s">
        <v>70</v>
      </c>
      <c r="M40" s="14" t="s">
        <v>32</v>
      </c>
      <c r="N40" s="14" t="s">
        <v>20</v>
      </c>
      <c r="O40" s="19">
        <v>43935</v>
      </c>
    </row>
    <row r="41" spans="1:15" x14ac:dyDescent="0.25">
      <c r="A41" s="14" t="s">
        <v>19</v>
      </c>
      <c r="B41" s="14" t="s">
        <v>20</v>
      </c>
      <c r="C41" s="14" t="s">
        <v>107</v>
      </c>
      <c r="D41" s="14" t="s">
        <v>108</v>
      </c>
      <c r="E41" s="15">
        <v>78163.850000000006</v>
      </c>
      <c r="F41" s="14" t="s">
        <v>23</v>
      </c>
      <c r="G41" s="18">
        <v>1</v>
      </c>
      <c r="H41" s="14" t="s">
        <v>24</v>
      </c>
      <c r="I41" s="19">
        <v>43831</v>
      </c>
      <c r="J41" s="19">
        <v>44196</v>
      </c>
      <c r="K41" s="14" t="s">
        <v>69</v>
      </c>
      <c r="L41" s="14" t="s">
        <v>70</v>
      </c>
      <c r="M41" s="14" t="s">
        <v>32</v>
      </c>
      <c r="N41" s="14" t="s">
        <v>20</v>
      </c>
      <c r="O41" s="19">
        <v>43935</v>
      </c>
    </row>
    <row r="42" spans="1:15" x14ac:dyDescent="0.25">
      <c r="A42" s="14" t="s">
        <v>19</v>
      </c>
      <c r="B42" s="14" t="s">
        <v>20</v>
      </c>
      <c r="C42" s="14" t="s">
        <v>109</v>
      </c>
      <c r="D42" s="14" t="s">
        <v>110</v>
      </c>
      <c r="E42" s="15">
        <v>230882.31</v>
      </c>
      <c r="F42" s="14" t="s">
        <v>23</v>
      </c>
      <c r="G42" s="18">
        <v>1</v>
      </c>
      <c r="H42" s="14" t="s">
        <v>24</v>
      </c>
      <c r="I42" s="19">
        <v>43831</v>
      </c>
      <c r="J42" s="19">
        <v>44196</v>
      </c>
      <c r="K42" s="14" t="s">
        <v>69</v>
      </c>
      <c r="L42" s="14" t="s">
        <v>70</v>
      </c>
      <c r="M42" s="14" t="s">
        <v>32</v>
      </c>
      <c r="N42" s="14" t="s">
        <v>20</v>
      </c>
      <c r="O42" s="19">
        <v>43935</v>
      </c>
    </row>
    <row r="43" spans="1:15" x14ac:dyDescent="0.25">
      <c r="A43" s="14" t="s">
        <v>19</v>
      </c>
      <c r="B43" s="14" t="s">
        <v>20</v>
      </c>
      <c r="C43" s="14" t="s">
        <v>111</v>
      </c>
      <c r="D43" s="14" t="s">
        <v>112</v>
      </c>
      <c r="E43" s="15">
        <v>230882.31</v>
      </c>
      <c r="F43" s="14" t="s">
        <v>23</v>
      </c>
      <c r="G43" s="18">
        <v>1</v>
      </c>
      <c r="H43" s="14" t="s">
        <v>24</v>
      </c>
      <c r="I43" s="19">
        <v>43831</v>
      </c>
      <c r="J43" s="19">
        <v>44196</v>
      </c>
      <c r="K43" s="14" t="s">
        <v>69</v>
      </c>
      <c r="L43" s="14" t="s">
        <v>70</v>
      </c>
      <c r="M43" s="14" t="s">
        <v>32</v>
      </c>
      <c r="N43" s="14" t="s">
        <v>20</v>
      </c>
      <c r="O43" s="19">
        <v>43935</v>
      </c>
    </row>
    <row r="44" spans="1:15" x14ac:dyDescent="0.25">
      <c r="A44" s="14" t="s">
        <v>19</v>
      </c>
      <c r="B44" s="14" t="s">
        <v>20</v>
      </c>
      <c r="C44" s="14" t="s">
        <v>113</v>
      </c>
      <c r="D44" s="14" t="s">
        <v>114</v>
      </c>
      <c r="E44" s="15">
        <v>230882.31</v>
      </c>
      <c r="F44" s="14" t="s">
        <v>23</v>
      </c>
      <c r="G44" s="18">
        <v>1</v>
      </c>
      <c r="H44" s="14" t="s">
        <v>24</v>
      </c>
      <c r="I44" s="19">
        <v>43831</v>
      </c>
      <c r="J44" s="19">
        <v>44196</v>
      </c>
      <c r="K44" s="14" t="s">
        <v>69</v>
      </c>
      <c r="L44" s="14" t="s">
        <v>70</v>
      </c>
      <c r="M44" s="14" t="s">
        <v>32</v>
      </c>
      <c r="N44" s="14" t="s">
        <v>20</v>
      </c>
      <c r="O44" s="19">
        <v>43935</v>
      </c>
    </row>
    <row r="45" spans="1:15" x14ac:dyDescent="0.25">
      <c r="A45" s="14" t="s">
        <v>19</v>
      </c>
      <c r="B45" s="14" t="s">
        <v>20</v>
      </c>
      <c r="C45" s="14" t="s">
        <v>115</v>
      </c>
      <c r="D45" s="14" t="s">
        <v>116</v>
      </c>
      <c r="E45" s="15">
        <v>230882.31</v>
      </c>
      <c r="F45" s="14" t="s">
        <v>23</v>
      </c>
      <c r="G45" s="18">
        <v>1</v>
      </c>
      <c r="H45" s="14" t="s">
        <v>24</v>
      </c>
      <c r="I45" s="19">
        <v>43831</v>
      </c>
      <c r="J45" s="19">
        <v>44196</v>
      </c>
      <c r="K45" s="14" t="s">
        <v>69</v>
      </c>
      <c r="L45" s="14" t="s">
        <v>70</v>
      </c>
      <c r="M45" s="14" t="s">
        <v>32</v>
      </c>
      <c r="N45" s="14" t="s">
        <v>20</v>
      </c>
      <c r="O45" s="19">
        <v>43935</v>
      </c>
    </row>
    <row r="46" spans="1:15" x14ac:dyDescent="0.25">
      <c r="A46" s="14" t="s">
        <v>19</v>
      </c>
      <c r="B46" s="14" t="s">
        <v>20</v>
      </c>
      <c r="C46" s="14" t="s">
        <v>117</v>
      </c>
      <c r="D46" s="14" t="s">
        <v>118</v>
      </c>
      <c r="E46" s="15">
        <v>230882.31</v>
      </c>
      <c r="F46" s="14" t="s">
        <v>23</v>
      </c>
      <c r="G46" s="18">
        <v>1</v>
      </c>
      <c r="H46" s="14" t="s">
        <v>24</v>
      </c>
      <c r="I46" s="19">
        <v>43831</v>
      </c>
      <c r="J46" s="19">
        <v>44196</v>
      </c>
      <c r="K46" s="14" t="s">
        <v>69</v>
      </c>
      <c r="L46" s="14" t="s">
        <v>70</v>
      </c>
      <c r="M46" s="14" t="s">
        <v>32</v>
      </c>
      <c r="N46" s="14" t="s">
        <v>20</v>
      </c>
      <c r="O46" s="19">
        <v>43935</v>
      </c>
    </row>
    <row r="47" spans="1:15" x14ac:dyDescent="0.25">
      <c r="A47" s="14" t="s">
        <v>19</v>
      </c>
      <c r="B47" s="14" t="s">
        <v>20</v>
      </c>
      <c r="C47" s="14" t="s">
        <v>119</v>
      </c>
      <c r="D47" s="14" t="s">
        <v>120</v>
      </c>
      <c r="E47" s="15">
        <v>230882.31</v>
      </c>
      <c r="F47" s="14" t="s">
        <v>23</v>
      </c>
      <c r="G47" s="18">
        <v>1</v>
      </c>
      <c r="H47" s="14" t="s">
        <v>24</v>
      </c>
      <c r="I47" s="19">
        <v>43831</v>
      </c>
      <c r="J47" s="19">
        <v>44196</v>
      </c>
      <c r="K47" s="14" t="s">
        <v>69</v>
      </c>
      <c r="L47" s="14" t="s">
        <v>70</v>
      </c>
      <c r="M47" s="14" t="s">
        <v>32</v>
      </c>
      <c r="N47" s="14" t="s">
        <v>20</v>
      </c>
      <c r="O47" s="19">
        <v>43935</v>
      </c>
    </row>
    <row r="48" spans="1:15" x14ac:dyDescent="0.25">
      <c r="A48" s="14" t="s">
        <v>19</v>
      </c>
      <c r="B48" s="14" t="s">
        <v>20</v>
      </c>
      <c r="C48" s="14" t="s">
        <v>121</v>
      </c>
      <c r="D48" s="14" t="s">
        <v>122</v>
      </c>
      <c r="E48" s="15">
        <v>88017.57</v>
      </c>
      <c r="F48" s="14" t="s">
        <v>23</v>
      </c>
      <c r="G48" s="18">
        <v>1</v>
      </c>
      <c r="H48" s="14" t="s">
        <v>24</v>
      </c>
      <c r="I48" s="19">
        <v>43831</v>
      </c>
      <c r="J48" s="19">
        <v>44196</v>
      </c>
      <c r="K48" s="14" t="s">
        <v>69</v>
      </c>
      <c r="L48" s="14" t="s">
        <v>70</v>
      </c>
      <c r="M48" s="14" t="s">
        <v>32</v>
      </c>
      <c r="N48" s="14" t="s">
        <v>20</v>
      </c>
      <c r="O48" s="19">
        <v>43935</v>
      </c>
    </row>
    <row r="49" spans="1:15" x14ac:dyDescent="0.25">
      <c r="A49" s="14" t="s">
        <v>19</v>
      </c>
      <c r="B49" s="14" t="s">
        <v>20</v>
      </c>
      <c r="C49" s="14" t="s">
        <v>123</v>
      </c>
      <c r="D49" s="14" t="s">
        <v>124</v>
      </c>
      <c r="E49" s="15">
        <v>88017.57</v>
      </c>
      <c r="F49" s="14" t="s">
        <v>23</v>
      </c>
      <c r="G49" s="18">
        <v>1</v>
      </c>
      <c r="H49" s="14" t="s">
        <v>24</v>
      </c>
      <c r="I49" s="19">
        <v>43831</v>
      </c>
      <c r="J49" s="19">
        <v>44196</v>
      </c>
      <c r="K49" s="14" t="s">
        <v>69</v>
      </c>
      <c r="L49" s="14" t="s">
        <v>70</v>
      </c>
      <c r="M49" s="14" t="s">
        <v>32</v>
      </c>
      <c r="N49" s="14" t="s">
        <v>20</v>
      </c>
      <c r="O49" s="19">
        <v>43935</v>
      </c>
    </row>
    <row r="50" spans="1:15" x14ac:dyDescent="0.25">
      <c r="A50" s="14" t="s">
        <v>19</v>
      </c>
      <c r="B50" s="14" t="s">
        <v>20</v>
      </c>
      <c r="C50" s="14" t="s">
        <v>125</v>
      </c>
      <c r="D50" s="14" t="s">
        <v>126</v>
      </c>
      <c r="E50" s="15">
        <v>290083.20000000001</v>
      </c>
      <c r="F50" s="14" t="s">
        <v>23</v>
      </c>
      <c r="G50" s="18">
        <v>1</v>
      </c>
      <c r="H50" s="14" t="s">
        <v>24</v>
      </c>
      <c r="I50" s="19">
        <v>43831</v>
      </c>
      <c r="J50" s="19">
        <v>44196</v>
      </c>
      <c r="K50" s="14" t="s">
        <v>69</v>
      </c>
      <c r="L50" s="14" t="s">
        <v>70</v>
      </c>
      <c r="M50" s="14" t="s">
        <v>32</v>
      </c>
      <c r="N50" s="14" t="s">
        <v>20</v>
      </c>
      <c r="O50" s="19">
        <v>43935</v>
      </c>
    </row>
    <row r="51" spans="1:15" x14ac:dyDescent="0.25">
      <c r="A51" s="14" t="s">
        <v>19</v>
      </c>
      <c r="B51" s="14" t="s">
        <v>20</v>
      </c>
      <c r="C51" s="14" t="s">
        <v>127</v>
      </c>
      <c r="D51" s="14" t="s">
        <v>128</v>
      </c>
      <c r="E51" s="15">
        <v>290083.20000000001</v>
      </c>
      <c r="F51" s="14" t="s">
        <v>23</v>
      </c>
      <c r="G51" s="18">
        <v>1</v>
      </c>
      <c r="H51" s="14" t="s">
        <v>24</v>
      </c>
      <c r="I51" s="19">
        <v>43831</v>
      </c>
      <c r="J51" s="19">
        <v>44196</v>
      </c>
      <c r="K51" s="14" t="s">
        <v>69</v>
      </c>
      <c r="L51" s="14" t="s">
        <v>70</v>
      </c>
      <c r="M51" s="14" t="s">
        <v>32</v>
      </c>
      <c r="N51" s="14" t="s">
        <v>20</v>
      </c>
      <c r="O51" s="19">
        <v>43935</v>
      </c>
    </row>
    <row r="52" spans="1:15" x14ac:dyDescent="0.25">
      <c r="A52" s="14" t="s">
        <v>19</v>
      </c>
      <c r="B52" s="14" t="s">
        <v>20</v>
      </c>
      <c r="C52" s="14" t="s">
        <v>129</v>
      </c>
      <c r="D52" s="14" t="s">
        <v>130</v>
      </c>
      <c r="E52" s="15">
        <v>290083.20000000001</v>
      </c>
      <c r="F52" s="14" t="s">
        <v>23</v>
      </c>
      <c r="G52" s="18">
        <v>1</v>
      </c>
      <c r="H52" s="14" t="s">
        <v>24</v>
      </c>
      <c r="I52" s="19">
        <v>43831</v>
      </c>
      <c r="J52" s="19">
        <v>44196</v>
      </c>
      <c r="K52" s="14" t="s">
        <v>69</v>
      </c>
      <c r="L52" s="14" t="s">
        <v>70</v>
      </c>
      <c r="M52" s="14" t="s">
        <v>32</v>
      </c>
      <c r="N52" s="14" t="s">
        <v>20</v>
      </c>
      <c r="O52" s="19">
        <v>43935</v>
      </c>
    </row>
    <row r="53" spans="1:15" x14ac:dyDescent="0.25">
      <c r="A53" s="14" t="s">
        <v>19</v>
      </c>
      <c r="B53" s="14" t="s">
        <v>20</v>
      </c>
      <c r="C53" s="14" t="s">
        <v>131</v>
      </c>
      <c r="D53" s="14" t="s">
        <v>132</v>
      </c>
      <c r="E53" s="15">
        <v>290083.20000000001</v>
      </c>
      <c r="F53" s="14" t="s">
        <v>23</v>
      </c>
      <c r="G53" s="18">
        <v>1</v>
      </c>
      <c r="H53" s="14" t="s">
        <v>24</v>
      </c>
      <c r="I53" s="19">
        <v>43831</v>
      </c>
      <c r="J53" s="19">
        <v>44196</v>
      </c>
      <c r="K53" s="14" t="s">
        <v>69</v>
      </c>
      <c r="L53" s="14" t="s">
        <v>70</v>
      </c>
      <c r="M53" s="14" t="s">
        <v>32</v>
      </c>
      <c r="N53" s="14" t="s">
        <v>20</v>
      </c>
      <c r="O53" s="19">
        <v>43935</v>
      </c>
    </row>
    <row r="54" spans="1:15" x14ac:dyDescent="0.25">
      <c r="A54" s="14" t="s">
        <v>19</v>
      </c>
      <c r="B54" s="14" t="s">
        <v>20</v>
      </c>
      <c r="C54" s="14" t="s">
        <v>133</v>
      </c>
      <c r="D54" s="14" t="s">
        <v>134</v>
      </c>
      <c r="E54" s="15">
        <v>290083.20000000001</v>
      </c>
      <c r="F54" s="14" t="s">
        <v>23</v>
      </c>
      <c r="G54" s="18">
        <v>1</v>
      </c>
      <c r="H54" s="14" t="s">
        <v>24</v>
      </c>
      <c r="I54" s="19">
        <v>43831</v>
      </c>
      <c r="J54" s="19">
        <v>44196</v>
      </c>
      <c r="K54" s="14" t="s">
        <v>69</v>
      </c>
      <c r="L54" s="14" t="s">
        <v>70</v>
      </c>
      <c r="M54" s="14" t="s">
        <v>32</v>
      </c>
      <c r="N54" s="14" t="s">
        <v>20</v>
      </c>
      <c r="O54" s="19">
        <v>43935</v>
      </c>
    </row>
    <row r="55" spans="1:15" x14ac:dyDescent="0.25">
      <c r="A55" s="14" t="s">
        <v>19</v>
      </c>
      <c r="B55" s="14" t="s">
        <v>20</v>
      </c>
      <c r="C55" s="14" t="s">
        <v>135</v>
      </c>
      <c r="D55" s="14" t="s">
        <v>136</v>
      </c>
      <c r="E55" s="15">
        <v>290083.20000000001</v>
      </c>
      <c r="F55" s="14" t="s">
        <v>23</v>
      </c>
      <c r="G55" s="18">
        <v>1</v>
      </c>
      <c r="H55" s="14" t="s">
        <v>24</v>
      </c>
      <c r="I55" s="19">
        <v>43831</v>
      </c>
      <c r="J55" s="19">
        <v>44196</v>
      </c>
      <c r="K55" s="14" t="s">
        <v>69</v>
      </c>
      <c r="L55" s="14" t="s">
        <v>70</v>
      </c>
      <c r="M55" s="14" t="s">
        <v>32</v>
      </c>
      <c r="N55" s="14" t="s">
        <v>20</v>
      </c>
      <c r="O55" s="19">
        <v>43935</v>
      </c>
    </row>
    <row r="56" spans="1:15" x14ac:dyDescent="0.25">
      <c r="A56" s="14" t="s">
        <v>19</v>
      </c>
      <c r="B56" s="14" t="s">
        <v>20</v>
      </c>
      <c r="C56" s="14" t="s">
        <v>137</v>
      </c>
      <c r="D56" s="14" t="s">
        <v>138</v>
      </c>
      <c r="E56" s="15">
        <v>103501.35</v>
      </c>
      <c r="F56" s="14" t="s">
        <v>23</v>
      </c>
      <c r="G56" s="18">
        <v>1</v>
      </c>
      <c r="H56" s="14" t="s">
        <v>24</v>
      </c>
      <c r="I56" s="19">
        <v>43831</v>
      </c>
      <c r="J56" s="19">
        <v>44196</v>
      </c>
      <c r="K56" s="14" t="s">
        <v>69</v>
      </c>
      <c r="L56" s="14" t="s">
        <v>70</v>
      </c>
      <c r="M56" s="14" t="s">
        <v>32</v>
      </c>
      <c r="N56" s="14" t="s">
        <v>20</v>
      </c>
      <c r="O56" s="19">
        <v>43935</v>
      </c>
    </row>
    <row r="57" spans="1:15" x14ac:dyDescent="0.25">
      <c r="A57" s="14" t="s">
        <v>19</v>
      </c>
      <c r="B57" s="14" t="s">
        <v>20</v>
      </c>
      <c r="C57" s="14" t="s">
        <v>139</v>
      </c>
      <c r="D57" s="14" t="s">
        <v>140</v>
      </c>
      <c r="E57" s="15">
        <v>103501.35</v>
      </c>
      <c r="F57" s="14" t="s">
        <v>23</v>
      </c>
      <c r="G57" s="18">
        <v>1</v>
      </c>
      <c r="H57" s="14" t="s">
        <v>24</v>
      </c>
      <c r="I57" s="19">
        <v>43831</v>
      </c>
      <c r="J57" s="19">
        <v>44196</v>
      </c>
      <c r="K57" s="14" t="s">
        <v>69</v>
      </c>
      <c r="L57" s="14" t="s">
        <v>70</v>
      </c>
      <c r="M57" s="14" t="s">
        <v>32</v>
      </c>
      <c r="N57" s="14" t="s">
        <v>20</v>
      </c>
      <c r="O57" s="19">
        <v>43935</v>
      </c>
    </row>
    <row r="58" spans="1:15" x14ac:dyDescent="0.25">
      <c r="A58" s="14" t="s">
        <v>19</v>
      </c>
      <c r="B58" s="14" t="s">
        <v>20</v>
      </c>
      <c r="C58" s="14" t="s">
        <v>141</v>
      </c>
      <c r="D58" s="14" t="s">
        <v>142</v>
      </c>
      <c r="E58" s="15">
        <v>103501.35</v>
      </c>
      <c r="F58" s="14" t="s">
        <v>23</v>
      </c>
      <c r="G58" s="18">
        <v>1</v>
      </c>
      <c r="H58" s="14" t="s">
        <v>24</v>
      </c>
      <c r="I58" s="19">
        <v>43831</v>
      </c>
      <c r="J58" s="19">
        <v>44196</v>
      </c>
      <c r="K58" s="14" t="s">
        <v>69</v>
      </c>
      <c r="L58" s="14" t="s">
        <v>70</v>
      </c>
      <c r="M58" s="14" t="s">
        <v>32</v>
      </c>
      <c r="N58" s="14" t="s">
        <v>20</v>
      </c>
      <c r="O58" s="19">
        <v>43935</v>
      </c>
    </row>
    <row r="59" spans="1:15" x14ac:dyDescent="0.25">
      <c r="A59" s="14" t="s">
        <v>19</v>
      </c>
      <c r="B59" s="14" t="s">
        <v>20</v>
      </c>
      <c r="C59" s="14" t="s">
        <v>143</v>
      </c>
      <c r="D59" s="14" t="s">
        <v>144</v>
      </c>
      <c r="E59" s="15">
        <v>103501.35</v>
      </c>
      <c r="F59" s="14" t="s">
        <v>23</v>
      </c>
      <c r="G59" s="18">
        <v>1</v>
      </c>
      <c r="H59" s="14" t="s">
        <v>24</v>
      </c>
      <c r="I59" s="19">
        <v>43831</v>
      </c>
      <c r="J59" s="19">
        <v>44196</v>
      </c>
      <c r="K59" s="14" t="s">
        <v>69</v>
      </c>
      <c r="L59" s="14" t="s">
        <v>70</v>
      </c>
      <c r="M59" s="14" t="s">
        <v>32</v>
      </c>
      <c r="N59" s="14" t="s">
        <v>20</v>
      </c>
      <c r="O59" s="19">
        <v>43935</v>
      </c>
    </row>
    <row r="60" spans="1:15" x14ac:dyDescent="0.25">
      <c r="A60" s="14" t="s">
        <v>19</v>
      </c>
      <c r="B60" s="14" t="s">
        <v>20</v>
      </c>
      <c r="C60" s="14" t="s">
        <v>145</v>
      </c>
      <c r="D60" s="14" t="s">
        <v>146</v>
      </c>
      <c r="E60" s="15">
        <v>382860.11</v>
      </c>
      <c r="F60" s="14" t="s">
        <v>23</v>
      </c>
      <c r="G60" s="18">
        <v>1</v>
      </c>
      <c r="H60" s="14" t="s">
        <v>24</v>
      </c>
      <c r="I60" s="19">
        <v>43831</v>
      </c>
      <c r="J60" s="19">
        <v>44196</v>
      </c>
      <c r="K60" s="14" t="s">
        <v>69</v>
      </c>
      <c r="L60" s="14" t="s">
        <v>70</v>
      </c>
      <c r="M60" s="14" t="s">
        <v>32</v>
      </c>
      <c r="N60" s="14" t="s">
        <v>20</v>
      </c>
      <c r="O60" s="19">
        <v>43935</v>
      </c>
    </row>
    <row r="61" spans="1:15" x14ac:dyDescent="0.25">
      <c r="A61" s="14" t="s">
        <v>19</v>
      </c>
      <c r="B61" s="14" t="s">
        <v>20</v>
      </c>
      <c r="C61" s="14" t="s">
        <v>147</v>
      </c>
      <c r="D61" s="14" t="s">
        <v>148</v>
      </c>
      <c r="E61" s="15">
        <v>382860.11</v>
      </c>
      <c r="F61" s="14" t="s">
        <v>23</v>
      </c>
      <c r="G61" s="18">
        <v>1</v>
      </c>
      <c r="H61" s="14" t="s">
        <v>24</v>
      </c>
      <c r="I61" s="19">
        <v>43831</v>
      </c>
      <c r="J61" s="19">
        <v>44196</v>
      </c>
      <c r="K61" s="14" t="s">
        <v>69</v>
      </c>
      <c r="L61" s="14" t="s">
        <v>70</v>
      </c>
      <c r="M61" s="14" t="s">
        <v>32</v>
      </c>
      <c r="N61" s="14" t="s">
        <v>20</v>
      </c>
      <c r="O61" s="19">
        <v>43935</v>
      </c>
    </row>
    <row r="62" spans="1:15" x14ac:dyDescent="0.25">
      <c r="A62" s="14" t="s">
        <v>19</v>
      </c>
      <c r="B62" s="14" t="s">
        <v>20</v>
      </c>
      <c r="C62" s="14" t="s">
        <v>149</v>
      </c>
      <c r="D62" s="14" t="s">
        <v>150</v>
      </c>
      <c r="E62" s="15">
        <v>382860.11</v>
      </c>
      <c r="F62" s="14" t="s">
        <v>23</v>
      </c>
      <c r="G62" s="18">
        <v>1</v>
      </c>
      <c r="H62" s="14" t="s">
        <v>24</v>
      </c>
      <c r="I62" s="19">
        <v>43831</v>
      </c>
      <c r="J62" s="19">
        <v>44196</v>
      </c>
      <c r="K62" s="14" t="s">
        <v>69</v>
      </c>
      <c r="L62" s="14" t="s">
        <v>70</v>
      </c>
      <c r="M62" s="14" t="s">
        <v>32</v>
      </c>
      <c r="N62" s="14" t="s">
        <v>20</v>
      </c>
      <c r="O62" s="19">
        <v>43935</v>
      </c>
    </row>
    <row r="63" spans="1:15" x14ac:dyDescent="0.25">
      <c r="A63" s="14" t="s">
        <v>19</v>
      </c>
      <c r="B63" s="14" t="s">
        <v>20</v>
      </c>
      <c r="C63" s="14" t="s">
        <v>151</v>
      </c>
      <c r="D63" s="14" t="s">
        <v>152</v>
      </c>
      <c r="E63" s="15">
        <v>382860.11</v>
      </c>
      <c r="F63" s="14" t="s">
        <v>23</v>
      </c>
      <c r="G63" s="18">
        <v>1</v>
      </c>
      <c r="H63" s="14" t="s">
        <v>24</v>
      </c>
      <c r="I63" s="19">
        <v>43831</v>
      </c>
      <c r="J63" s="19">
        <v>44196</v>
      </c>
      <c r="K63" s="14" t="s">
        <v>69</v>
      </c>
      <c r="L63" s="14" t="s">
        <v>70</v>
      </c>
      <c r="M63" s="14" t="s">
        <v>32</v>
      </c>
      <c r="N63" s="14" t="s">
        <v>20</v>
      </c>
      <c r="O63" s="19">
        <v>43935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Столяров Вячеслав Владиславович</cp:lastModifiedBy>
  <cp:lastPrinted>2020-11-18T05:57:15Z</cp:lastPrinted>
  <dcterms:created xsi:type="dcterms:W3CDTF">2016-10-27T04:45:37Z</dcterms:created>
  <dcterms:modified xsi:type="dcterms:W3CDTF">2021-10-01T05:08:59Z</dcterms:modified>
</cp:coreProperties>
</file>